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ter Management\01. Statement of Financial Performance\"/>
    </mc:Choice>
  </mc:AlternateContent>
  <xr:revisionPtr revIDLastSave="0" documentId="8_{15EB8CEA-800A-4B21-AD6B-1EED4D00EF8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'DC42'!$A$1:$AA$60</definedName>
    <definedName name="_xlnm.Print_Area" localSheetId="10">'DC48'!$A$1:$AA$60</definedName>
    <definedName name="_xlnm.Print_Area" localSheetId="0">EKU!$A$1:$AA$60</definedName>
    <definedName name="_xlnm.Print_Area" localSheetId="3">'GT421'!$A$1:$AA$60</definedName>
    <definedName name="_xlnm.Print_Area" localSheetId="4">'GT422'!$A$1:$AA$60</definedName>
    <definedName name="_xlnm.Print_Area" localSheetId="5">'GT423'!$A$1:$AA$60</definedName>
    <definedName name="_xlnm.Print_Area" localSheetId="7">'GT481'!$A$1:$AA$60</definedName>
    <definedName name="_xlnm.Print_Area" localSheetId="8">'GT484'!$A$1:$AA$60</definedName>
    <definedName name="_xlnm.Print_Area" localSheetId="9">'GT485'!$A$1:$AA$60</definedName>
    <definedName name="_xlnm.Print_Area" localSheetId="1">JHB!$A$1:$AA$60</definedName>
    <definedName name="_xlnm.Print_Area" localSheetId="11">Summary!$A$1:$AA$60</definedName>
    <definedName name="_xlnm.Print_Area" localSheetId="2">TSH!$A$1:$AA$60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9" i="2" l="1"/>
  <c r="H52" i="2" s="1"/>
  <c r="H54" i="2" s="1"/>
  <c r="H57" i="2" s="1"/>
  <c r="H60" i="2" s="1"/>
  <c r="AA48" i="2"/>
  <c r="Y48" i="2"/>
  <c r="X48" i="2"/>
  <c r="Z48" i="2" s="1"/>
  <c r="W48" i="2"/>
  <c r="V48" i="2"/>
  <c r="U48" i="2"/>
  <c r="T48" i="2"/>
  <c r="S48" i="2"/>
  <c r="R48" i="2"/>
  <c r="Q48" i="2"/>
  <c r="P48" i="2"/>
  <c r="P49" i="2" s="1"/>
  <c r="P52" i="2" s="1"/>
  <c r="P54" i="2" s="1"/>
  <c r="P57" i="2" s="1"/>
  <c r="P60" i="2" s="1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Z33" i="2"/>
  <c r="Y33" i="2"/>
  <c r="Y49" i="2" s="1"/>
  <c r="Y52" i="2" s="1"/>
  <c r="Y54" i="2" s="1"/>
  <c r="Y57" i="2" s="1"/>
  <c r="Y60" i="2" s="1"/>
  <c r="X33" i="2"/>
  <c r="X49" i="2" s="1"/>
  <c r="W33" i="2"/>
  <c r="V33" i="2"/>
  <c r="V49" i="2" s="1"/>
  <c r="V52" i="2" s="1"/>
  <c r="V54" i="2" s="1"/>
  <c r="V57" i="2" s="1"/>
  <c r="V60" i="2" s="1"/>
  <c r="U33" i="2"/>
  <c r="T33" i="2"/>
  <c r="S33" i="2"/>
  <c r="S49" i="2" s="1"/>
  <c r="S52" i="2" s="1"/>
  <c r="S54" i="2" s="1"/>
  <c r="S57" i="2" s="1"/>
  <c r="S60" i="2" s="1"/>
  <c r="R33" i="2"/>
  <c r="R49" i="2" s="1"/>
  <c r="R52" i="2" s="1"/>
  <c r="R54" i="2" s="1"/>
  <c r="R57" i="2" s="1"/>
  <c r="R60" i="2" s="1"/>
  <c r="Q33" i="2"/>
  <c r="Q49" i="2" s="1"/>
  <c r="Q52" i="2" s="1"/>
  <c r="Q54" i="2" s="1"/>
  <c r="Q57" i="2" s="1"/>
  <c r="Q60" i="2" s="1"/>
  <c r="P33" i="2"/>
  <c r="O33" i="2"/>
  <c r="N33" i="2"/>
  <c r="N49" i="2" s="1"/>
  <c r="N52" i="2" s="1"/>
  <c r="N54" i="2" s="1"/>
  <c r="N57" i="2" s="1"/>
  <c r="N60" i="2" s="1"/>
  <c r="M33" i="2"/>
  <c r="M49" i="2" s="1"/>
  <c r="M52" i="2" s="1"/>
  <c r="M54" i="2" s="1"/>
  <c r="M57" i="2" s="1"/>
  <c r="M60" i="2" s="1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J49" i="2" s="1"/>
  <c r="J52" i="2" s="1"/>
  <c r="J54" i="2" s="1"/>
  <c r="J57" i="2" s="1"/>
  <c r="J60" i="2" s="1"/>
  <c r="I33" i="2"/>
  <c r="I49" i="2" s="1"/>
  <c r="I52" i="2" s="1"/>
  <c r="I54" i="2" s="1"/>
  <c r="I57" i="2" s="1"/>
  <c r="I60" i="2" s="1"/>
  <c r="H33" i="2"/>
  <c r="G33" i="2"/>
  <c r="G49" i="2" s="1"/>
  <c r="G52" i="2" s="1"/>
  <c r="G54" i="2" s="1"/>
  <c r="G57" i="2" s="1"/>
  <c r="G60" i="2" s="1"/>
  <c r="F33" i="2"/>
  <c r="F49" i="2" s="1"/>
  <c r="F52" i="2" s="1"/>
  <c r="F54" i="2" s="1"/>
  <c r="F57" i="2" s="1"/>
  <c r="F60" i="2" s="1"/>
  <c r="E33" i="2"/>
  <c r="E49" i="2" s="1"/>
  <c r="E52" i="2" s="1"/>
  <c r="E54" i="2" s="1"/>
  <c r="E57" i="2" s="1"/>
  <c r="E60" i="2" s="1"/>
  <c r="D33" i="2"/>
  <c r="D49" i="2" s="1"/>
  <c r="D52" i="2" s="1"/>
  <c r="D54" i="2" s="1"/>
  <c r="D57" i="2" s="1"/>
  <c r="D60" i="2" s="1"/>
  <c r="C33" i="2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Y49" i="3" s="1"/>
  <c r="Y52" i="3" s="1"/>
  <c r="Y54" i="3" s="1"/>
  <c r="Y57" i="3" s="1"/>
  <c r="Y60" i="3" s="1"/>
  <c r="X33" i="3"/>
  <c r="Z33" i="3" s="1"/>
  <c r="W33" i="3"/>
  <c r="W49" i="3" s="1"/>
  <c r="W52" i="3" s="1"/>
  <c r="W54" i="3" s="1"/>
  <c r="W57" i="3" s="1"/>
  <c r="W60" i="3" s="1"/>
  <c r="V33" i="3"/>
  <c r="V49" i="3" s="1"/>
  <c r="V52" i="3" s="1"/>
  <c r="V54" i="3" s="1"/>
  <c r="V57" i="3" s="1"/>
  <c r="V60" i="3" s="1"/>
  <c r="U33" i="3"/>
  <c r="U49" i="3" s="1"/>
  <c r="U52" i="3" s="1"/>
  <c r="U54" i="3" s="1"/>
  <c r="U57" i="3" s="1"/>
  <c r="U60" i="3" s="1"/>
  <c r="T33" i="3"/>
  <c r="T49" i="3" s="1"/>
  <c r="T52" i="3" s="1"/>
  <c r="T54" i="3" s="1"/>
  <c r="T57" i="3" s="1"/>
  <c r="T60" i="3" s="1"/>
  <c r="S33" i="3"/>
  <c r="S49" i="3" s="1"/>
  <c r="S52" i="3" s="1"/>
  <c r="S54" i="3" s="1"/>
  <c r="S57" i="3" s="1"/>
  <c r="S60" i="3" s="1"/>
  <c r="R33" i="3"/>
  <c r="R49" i="3" s="1"/>
  <c r="R52" i="3" s="1"/>
  <c r="R54" i="3" s="1"/>
  <c r="R57" i="3" s="1"/>
  <c r="R60" i="3" s="1"/>
  <c r="Q33" i="3"/>
  <c r="P33" i="3"/>
  <c r="P49" i="3" s="1"/>
  <c r="P52" i="3" s="1"/>
  <c r="P54" i="3" s="1"/>
  <c r="P57" i="3" s="1"/>
  <c r="P60" i="3" s="1"/>
  <c r="O33" i="3"/>
  <c r="O49" i="3" s="1"/>
  <c r="O52" i="3" s="1"/>
  <c r="O54" i="3" s="1"/>
  <c r="O57" i="3" s="1"/>
  <c r="O60" i="3" s="1"/>
  <c r="N33" i="3"/>
  <c r="N49" i="3" s="1"/>
  <c r="N52" i="3" s="1"/>
  <c r="N54" i="3" s="1"/>
  <c r="N57" i="3" s="1"/>
  <c r="N60" i="3" s="1"/>
  <c r="M33" i="3"/>
  <c r="L33" i="3"/>
  <c r="K33" i="3"/>
  <c r="K49" i="3" s="1"/>
  <c r="K52" i="3" s="1"/>
  <c r="K54" i="3" s="1"/>
  <c r="K57" i="3" s="1"/>
  <c r="K60" i="3" s="1"/>
  <c r="J33" i="3"/>
  <c r="J49" i="3" s="1"/>
  <c r="J52" i="3" s="1"/>
  <c r="J54" i="3" s="1"/>
  <c r="J57" i="3" s="1"/>
  <c r="J60" i="3" s="1"/>
  <c r="I33" i="3"/>
  <c r="H33" i="3"/>
  <c r="H49" i="3" s="1"/>
  <c r="H52" i="3" s="1"/>
  <c r="H54" i="3" s="1"/>
  <c r="H57" i="3" s="1"/>
  <c r="H60" i="3" s="1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D49" i="3" s="1"/>
  <c r="D52" i="3" s="1"/>
  <c r="D54" i="3" s="1"/>
  <c r="D57" i="3" s="1"/>
  <c r="D60" i="3" s="1"/>
  <c r="C33" i="3"/>
  <c r="C49" i="3" s="1"/>
  <c r="C52" i="3" s="1"/>
  <c r="C54" i="3" s="1"/>
  <c r="C57" i="3" s="1"/>
  <c r="C60" i="3" s="1"/>
  <c r="W49" i="4"/>
  <c r="W52" i="4" s="1"/>
  <c r="W54" i="4" s="1"/>
  <c r="W57" i="4" s="1"/>
  <c r="W60" i="4" s="1"/>
  <c r="V49" i="4"/>
  <c r="V52" i="4" s="1"/>
  <c r="V54" i="4" s="1"/>
  <c r="V57" i="4" s="1"/>
  <c r="V60" i="4" s="1"/>
  <c r="O49" i="4"/>
  <c r="O52" i="4" s="1"/>
  <c r="O54" i="4" s="1"/>
  <c r="O57" i="4" s="1"/>
  <c r="O60" i="4" s="1"/>
  <c r="N49" i="4"/>
  <c r="N52" i="4" s="1"/>
  <c r="N54" i="4" s="1"/>
  <c r="N57" i="4" s="1"/>
  <c r="N60" i="4" s="1"/>
  <c r="F49" i="4"/>
  <c r="F52" i="4" s="1"/>
  <c r="F54" i="4" s="1"/>
  <c r="F57" i="4" s="1"/>
  <c r="F60" i="4" s="1"/>
  <c r="AA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Y33" i="4"/>
  <c r="X33" i="4"/>
  <c r="X49" i="4" s="1"/>
  <c r="W33" i="4"/>
  <c r="V33" i="4"/>
  <c r="U33" i="4"/>
  <c r="T33" i="4"/>
  <c r="T49" i="4" s="1"/>
  <c r="T52" i="4" s="1"/>
  <c r="T54" i="4" s="1"/>
  <c r="T57" i="4" s="1"/>
  <c r="T60" i="4" s="1"/>
  <c r="S33" i="4"/>
  <c r="S49" i="4" s="1"/>
  <c r="S52" i="4" s="1"/>
  <c r="S54" i="4" s="1"/>
  <c r="S57" i="4" s="1"/>
  <c r="S60" i="4" s="1"/>
  <c r="R33" i="4"/>
  <c r="R49" i="4" s="1"/>
  <c r="R52" i="4" s="1"/>
  <c r="R54" i="4" s="1"/>
  <c r="R57" i="4" s="1"/>
  <c r="R60" i="4" s="1"/>
  <c r="Q33" i="4"/>
  <c r="Q49" i="4" s="1"/>
  <c r="Q52" i="4" s="1"/>
  <c r="Q54" i="4" s="1"/>
  <c r="Q57" i="4" s="1"/>
  <c r="Q60" i="4" s="1"/>
  <c r="P33" i="4"/>
  <c r="O33" i="4"/>
  <c r="N33" i="4"/>
  <c r="M33" i="4"/>
  <c r="L33" i="4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G33" i="4"/>
  <c r="G49" i="4" s="1"/>
  <c r="G52" i="4" s="1"/>
  <c r="G54" i="4" s="1"/>
  <c r="G57" i="4" s="1"/>
  <c r="G60" i="4" s="1"/>
  <c r="F33" i="4"/>
  <c r="E33" i="4"/>
  <c r="D33" i="4"/>
  <c r="C33" i="4"/>
  <c r="L54" i="5"/>
  <c r="L57" i="5" s="1"/>
  <c r="L60" i="5" s="1"/>
  <c r="M49" i="5"/>
  <c r="M52" i="5" s="1"/>
  <c r="M54" i="5" s="1"/>
  <c r="M57" i="5" s="1"/>
  <c r="M60" i="5" s="1"/>
  <c r="F49" i="5"/>
  <c r="F52" i="5" s="1"/>
  <c r="F54" i="5" s="1"/>
  <c r="F57" i="5" s="1"/>
  <c r="F60" i="5" s="1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N49" i="5" s="1"/>
  <c r="N52" i="5" s="1"/>
  <c r="N54" i="5" s="1"/>
  <c r="N57" i="5" s="1"/>
  <c r="N60" i="5" s="1"/>
  <c r="M48" i="5"/>
  <c r="L48" i="5"/>
  <c r="K48" i="5"/>
  <c r="J48" i="5"/>
  <c r="I48" i="5"/>
  <c r="H48" i="5"/>
  <c r="G48" i="5"/>
  <c r="F48" i="5"/>
  <c r="E48" i="5"/>
  <c r="E49" i="5" s="1"/>
  <c r="E52" i="5" s="1"/>
  <c r="E54" i="5" s="1"/>
  <c r="E57" i="5" s="1"/>
  <c r="E60" i="5" s="1"/>
  <c r="D48" i="5"/>
  <c r="C48" i="5"/>
  <c r="AA33" i="5"/>
  <c r="AA49" i="5" s="1"/>
  <c r="AA52" i="5" s="1"/>
  <c r="AA54" i="5" s="1"/>
  <c r="AA57" i="5" s="1"/>
  <c r="AA60" i="5" s="1"/>
  <c r="Y33" i="5"/>
  <c r="Y49" i="5" s="1"/>
  <c r="Y52" i="5" s="1"/>
  <c r="Y54" i="5" s="1"/>
  <c r="Y57" i="5" s="1"/>
  <c r="Y60" i="5" s="1"/>
  <c r="X33" i="5"/>
  <c r="W33" i="5"/>
  <c r="V33" i="5"/>
  <c r="V49" i="5" s="1"/>
  <c r="V52" i="5" s="1"/>
  <c r="V54" i="5" s="1"/>
  <c r="V57" i="5" s="1"/>
  <c r="V60" i="5" s="1"/>
  <c r="U33" i="5"/>
  <c r="U49" i="5" s="1"/>
  <c r="U52" i="5" s="1"/>
  <c r="U54" i="5" s="1"/>
  <c r="U57" i="5" s="1"/>
  <c r="U60" i="5" s="1"/>
  <c r="T33" i="5"/>
  <c r="S33" i="5"/>
  <c r="R33" i="5"/>
  <c r="Q33" i="5"/>
  <c r="Q49" i="5" s="1"/>
  <c r="Q52" i="5" s="1"/>
  <c r="Q54" i="5" s="1"/>
  <c r="Q57" i="5" s="1"/>
  <c r="Q60" i="5" s="1"/>
  <c r="P33" i="5"/>
  <c r="P49" i="5" s="1"/>
  <c r="P52" i="5" s="1"/>
  <c r="P54" i="5" s="1"/>
  <c r="P57" i="5" s="1"/>
  <c r="P60" i="5" s="1"/>
  <c r="O33" i="5"/>
  <c r="N33" i="5"/>
  <c r="M33" i="5"/>
  <c r="L33" i="5"/>
  <c r="L49" i="5" s="1"/>
  <c r="L52" i="5" s="1"/>
  <c r="K33" i="5"/>
  <c r="K49" i="5" s="1"/>
  <c r="K52" i="5" s="1"/>
  <c r="K54" i="5" s="1"/>
  <c r="K57" i="5" s="1"/>
  <c r="K60" i="5" s="1"/>
  <c r="J33" i="5"/>
  <c r="J49" i="5" s="1"/>
  <c r="J52" i="5" s="1"/>
  <c r="J54" i="5" s="1"/>
  <c r="J57" i="5" s="1"/>
  <c r="J60" i="5" s="1"/>
  <c r="I33" i="5"/>
  <c r="H33" i="5"/>
  <c r="H49" i="5" s="1"/>
  <c r="H52" i="5" s="1"/>
  <c r="H54" i="5" s="1"/>
  <c r="H57" i="5" s="1"/>
  <c r="H60" i="5" s="1"/>
  <c r="G33" i="5"/>
  <c r="G49" i="5" s="1"/>
  <c r="G52" i="5" s="1"/>
  <c r="G54" i="5" s="1"/>
  <c r="G57" i="5" s="1"/>
  <c r="G60" i="5" s="1"/>
  <c r="F33" i="5"/>
  <c r="E33" i="5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I60" i="6"/>
  <c r="J57" i="6"/>
  <c r="J60" i="6" s="1"/>
  <c r="I57" i="6"/>
  <c r="J54" i="6"/>
  <c r="AA52" i="6"/>
  <c r="AA54" i="6" s="1"/>
  <c r="AA57" i="6" s="1"/>
  <c r="AA60" i="6" s="1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L49" i="6" s="1"/>
  <c r="L52" i="6" s="1"/>
  <c r="L54" i="6" s="1"/>
  <c r="L57" i="6" s="1"/>
  <c r="L60" i="6" s="1"/>
  <c r="K48" i="6"/>
  <c r="J48" i="6"/>
  <c r="I48" i="6"/>
  <c r="H48" i="6"/>
  <c r="G48" i="6"/>
  <c r="F48" i="6"/>
  <c r="E48" i="6"/>
  <c r="D48" i="6"/>
  <c r="C48" i="6"/>
  <c r="AA33" i="6"/>
  <c r="AA49" i="6" s="1"/>
  <c r="Y33" i="6"/>
  <c r="X33" i="6"/>
  <c r="X49" i="6" s="1"/>
  <c r="W33" i="6"/>
  <c r="W49" i="6" s="1"/>
  <c r="W52" i="6" s="1"/>
  <c r="W54" i="6" s="1"/>
  <c r="W57" i="6" s="1"/>
  <c r="W60" i="6" s="1"/>
  <c r="V33" i="6"/>
  <c r="V49" i="6" s="1"/>
  <c r="V52" i="6" s="1"/>
  <c r="V54" i="6" s="1"/>
  <c r="V57" i="6" s="1"/>
  <c r="V60" i="6" s="1"/>
  <c r="U33" i="6"/>
  <c r="T33" i="6"/>
  <c r="T49" i="6" s="1"/>
  <c r="T52" i="6" s="1"/>
  <c r="T54" i="6" s="1"/>
  <c r="T57" i="6" s="1"/>
  <c r="T60" i="6" s="1"/>
  <c r="S33" i="6"/>
  <c r="R33" i="6"/>
  <c r="R49" i="6" s="1"/>
  <c r="R52" i="6" s="1"/>
  <c r="R54" i="6" s="1"/>
  <c r="R57" i="6" s="1"/>
  <c r="R60" i="6" s="1"/>
  <c r="Q33" i="6"/>
  <c r="P33" i="6"/>
  <c r="O33" i="6"/>
  <c r="N33" i="6"/>
  <c r="N49" i="6" s="1"/>
  <c r="N52" i="6" s="1"/>
  <c r="N54" i="6" s="1"/>
  <c r="N57" i="6" s="1"/>
  <c r="N60" i="6" s="1"/>
  <c r="M33" i="6"/>
  <c r="L33" i="6"/>
  <c r="K33" i="6"/>
  <c r="J33" i="6"/>
  <c r="J49" i="6" s="1"/>
  <c r="J52" i="6" s="1"/>
  <c r="I33" i="6"/>
  <c r="I49" i="6" s="1"/>
  <c r="I52" i="6" s="1"/>
  <c r="I54" i="6" s="1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E33" i="6"/>
  <c r="D33" i="6"/>
  <c r="D49" i="6" s="1"/>
  <c r="D52" i="6" s="1"/>
  <c r="D54" i="6" s="1"/>
  <c r="D57" i="6" s="1"/>
  <c r="D60" i="6" s="1"/>
  <c r="C33" i="6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F49" i="7" s="1"/>
  <c r="F52" i="7" s="1"/>
  <c r="F54" i="7" s="1"/>
  <c r="F57" i="7" s="1"/>
  <c r="F60" i="7" s="1"/>
  <c r="E48" i="7"/>
  <c r="D48" i="7"/>
  <c r="C48" i="7"/>
  <c r="AA33" i="7"/>
  <c r="AA49" i="7" s="1"/>
  <c r="AA52" i="7" s="1"/>
  <c r="AA54" i="7" s="1"/>
  <c r="AA57" i="7" s="1"/>
  <c r="AA60" i="7" s="1"/>
  <c r="Y33" i="7"/>
  <c r="X33" i="7"/>
  <c r="X49" i="7" s="1"/>
  <c r="W33" i="7"/>
  <c r="W49" i="7" s="1"/>
  <c r="W52" i="7" s="1"/>
  <c r="W54" i="7" s="1"/>
  <c r="W57" i="7" s="1"/>
  <c r="W60" i="7" s="1"/>
  <c r="V33" i="7"/>
  <c r="V49" i="7" s="1"/>
  <c r="V52" i="7" s="1"/>
  <c r="V54" i="7" s="1"/>
  <c r="V57" i="7" s="1"/>
  <c r="V60" i="7" s="1"/>
  <c r="U33" i="7"/>
  <c r="U49" i="7" s="1"/>
  <c r="U52" i="7" s="1"/>
  <c r="U54" i="7" s="1"/>
  <c r="U57" i="7" s="1"/>
  <c r="U60" i="7" s="1"/>
  <c r="T33" i="7"/>
  <c r="S33" i="7"/>
  <c r="R33" i="7"/>
  <c r="R49" i="7" s="1"/>
  <c r="R52" i="7" s="1"/>
  <c r="R54" i="7" s="1"/>
  <c r="R57" i="7" s="1"/>
  <c r="R60" i="7" s="1"/>
  <c r="Q33" i="7"/>
  <c r="P33" i="7"/>
  <c r="O33" i="7"/>
  <c r="O49" i="7" s="1"/>
  <c r="O52" i="7" s="1"/>
  <c r="O54" i="7" s="1"/>
  <c r="O57" i="7" s="1"/>
  <c r="O60" i="7" s="1"/>
  <c r="N33" i="7"/>
  <c r="N49" i="7" s="1"/>
  <c r="N52" i="7" s="1"/>
  <c r="N54" i="7" s="1"/>
  <c r="N57" i="7" s="1"/>
  <c r="N60" i="7" s="1"/>
  <c r="M33" i="7"/>
  <c r="M49" i="7" s="1"/>
  <c r="M52" i="7" s="1"/>
  <c r="M54" i="7" s="1"/>
  <c r="M57" i="7" s="1"/>
  <c r="M60" i="7" s="1"/>
  <c r="L33" i="7"/>
  <c r="K33" i="7"/>
  <c r="J33" i="7"/>
  <c r="J49" i="7" s="1"/>
  <c r="J52" i="7" s="1"/>
  <c r="J54" i="7" s="1"/>
  <c r="J57" i="7" s="1"/>
  <c r="J60" i="7" s="1"/>
  <c r="I33" i="7"/>
  <c r="I49" i="7" s="1"/>
  <c r="I52" i="7" s="1"/>
  <c r="I54" i="7" s="1"/>
  <c r="I57" i="7" s="1"/>
  <c r="I60" i="7" s="1"/>
  <c r="H33" i="7"/>
  <c r="H49" i="7" s="1"/>
  <c r="H52" i="7" s="1"/>
  <c r="H54" i="7" s="1"/>
  <c r="H57" i="7" s="1"/>
  <c r="H60" i="7" s="1"/>
  <c r="G33" i="7"/>
  <c r="G49" i="7" s="1"/>
  <c r="G52" i="7" s="1"/>
  <c r="G54" i="7" s="1"/>
  <c r="G57" i="7" s="1"/>
  <c r="G60" i="7" s="1"/>
  <c r="F33" i="7"/>
  <c r="E33" i="7"/>
  <c r="E49" i="7" s="1"/>
  <c r="E52" i="7" s="1"/>
  <c r="E54" i="7" s="1"/>
  <c r="E57" i="7" s="1"/>
  <c r="E60" i="7" s="1"/>
  <c r="D33" i="7"/>
  <c r="D49" i="7" s="1"/>
  <c r="D52" i="7" s="1"/>
  <c r="D54" i="7" s="1"/>
  <c r="D57" i="7" s="1"/>
  <c r="D60" i="7" s="1"/>
  <c r="C33" i="7"/>
  <c r="K57" i="8"/>
  <c r="K60" i="8" s="1"/>
  <c r="C57" i="8"/>
  <c r="C60" i="8" s="1"/>
  <c r="L54" i="8"/>
  <c r="L57" i="8" s="1"/>
  <c r="L60" i="8" s="1"/>
  <c r="L52" i="8"/>
  <c r="L49" i="8"/>
  <c r="AA48" i="8"/>
  <c r="Y48" i="8"/>
  <c r="X48" i="8"/>
  <c r="Z48" i="8" s="1"/>
  <c r="W48" i="8"/>
  <c r="V48" i="8"/>
  <c r="V49" i="8" s="1"/>
  <c r="V52" i="8" s="1"/>
  <c r="V54" i="8" s="1"/>
  <c r="V57" i="8" s="1"/>
  <c r="V60" i="8" s="1"/>
  <c r="U48" i="8"/>
  <c r="T48" i="8"/>
  <c r="S48" i="8"/>
  <c r="R48" i="8"/>
  <c r="Q48" i="8"/>
  <c r="P48" i="8"/>
  <c r="O48" i="8"/>
  <c r="N48" i="8"/>
  <c r="N49" i="8" s="1"/>
  <c r="N52" i="8" s="1"/>
  <c r="N54" i="8" s="1"/>
  <c r="N57" i="8" s="1"/>
  <c r="N60" i="8" s="1"/>
  <c r="M48" i="8"/>
  <c r="M49" i="8" s="1"/>
  <c r="M52" i="8" s="1"/>
  <c r="M54" i="8" s="1"/>
  <c r="M57" i="8" s="1"/>
  <c r="M60" i="8" s="1"/>
  <c r="L48" i="8"/>
  <c r="K48" i="8"/>
  <c r="J48" i="8"/>
  <c r="I48" i="8"/>
  <c r="H48" i="8"/>
  <c r="G48" i="8"/>
  <c r="F48" i="8"/>
  <c r="E48" i="8"/>
  <c r="D48" i="8"/>
  <c r="C48" i="8"/>
  <c r="AA33" i="8"/>
  <c r="AA49" i="8" s="1"/>
  <c r="AA52" i="8" s="1"/>
  <c r="AA54" i="8" s="1"/>
  <c r="AA57" i="8" s="1"/>
  <c r="AA60" i="8" s="1"/>
  <c r="Y33" i="8"/>
  <c r="Y49" i="8" s="1"/>
  <c r="Y52" i="8" s="1"/>
  <c r="Y54" i="8" s="1"/>
  <c r="Y57" i="8" s="1"/>
  <c r="Y60" i="8" s="1"/>
  <c r="X33" i="8"/>
  <c r="X49" i="8" s="1"/>
  <c r="W33" i="8"/>
  <c r="V33" i="8"/>
  <c r="U33" i="8"/>
  <c r="U49" i="8" s="1"/>
  <c r="U52" i="8" s="1"/>
  <c r="U54" i="8" s="1"/>
  <c r="U57" i="8" s="1"/>
  <c r="U60" i="8" s="1"/>
  <c r="T33" i="8"/>
  <c r="T49" i="8" s="1"/>
  <c r="T52" i="8" s="1"/>
  <c r="T54" i="8" s="1"/>
  <c r="T57" i="8" s="1"/>
  <c r="T60" i="8" s="1"/>
  <c r="S33" i="8"/>
  <c r="R33" i="8"/>
  <c r="Q33" i="8"/>
  <c r="P33" i="8"/>
  <c r="P49" i="8" s="1"/>
  <c r="P52" i="8" s="1"/>
  <c r="P54" i="8" s="1"/>
  <c r="P57" i="8" s="1"/>
  <c r="P60" i="8" s="1"/>
  <c r="O33" i="8"/>
  <c r="N33" i="8"/>
  <c r="M33" i="8"/>
  <c r="L33" i="8"/>
  <c r="K33" i="8"/>
  <c r="K49" i="8" s="1"/>
  <c r="K52" i="8" s="1"/>
  <c r="K54" i="8" s="1"/>
  <c r="J33" i="8"/>
  <c r="J49" i="8" s="1"/>
  <c r="J52" i="8" s="1"/>
  <c r="J54" i="8" s="1"/>
  <c r="J57" i="8" s="1"/>
  <c r="J60" i="8" s="1"/>
  <c r="I33" i="8"/>
  <c r="I49" i="8" s="1"/>
  <c r="I52" i="8" s="1"/>
  <c r="I54" i="8" s="1"/>
  <c r="I57" i="8" s="1"/>
  <c r="I60" i="8" s="1"/>
  <c r="H33" i="8"/>
  <c r="G33" i="8"/>
  <c r="F33" i="8"/>
  <c r="F49" i="8" s="1"/>
  <c r="F52" i="8" s="1"/>
  <c r="F54" i="8" s="1"/>
  <c r="F57" i="8" s="1"/>
  <c r="F60" i="8" s="1"/>
  <c r="E33" i="8"/>
  <c r="E49" i="8" s="1"/>
  <c r="E52" i="8" s="1"/>
  <c r="E54" i="8" s="1"/>
  <c r="E57" i="8" s="1"/>
  <c r="E60" i="8" s="1"/>
  <c r="D33" i="8"/>
  <c r="D49" i="8" s="1"/>
  <c r="D52" i="8" s="1"/>
  <c r="D54" i="8" s="1"/>
  <c r="D57" i="8" s="1"/>
  <c r="D60" i="8" s="1"/>
  <c r="C33" i="8"/>
  <c r="C49" i="8" s="1"/>
  <c r="C52" i="8" s="1"/>
  <c r="C54" i="8" s="1"/>
  <c r="AA49" i="9"/>
  <c r="AA52" i="9" s="1"/>
  <c r="AA54" i="9" s="1"/>
  <c r="AA57" i="9" s="1"/>
  <c r="AA60" i="9" s="1"/>
  <c r="U49" i="9"/>
  <c r="U52" i="9" s="1"/>
  <c r="U54" i="9" s="1"/>
  <c r="U57" i="9" s="1"/>
  <c r="U60" i="9" s="1"/>
  <c r="S49" i="9"/>
  <c r="S52" i="9" s="1"/>
  <c r="S54" i="9" s="1"/>
  <c r="S57" i="9" s="1"/>
  <c r="S60" i="9" s="1"/>
  <c r="C49" i="9"/>
  <c r="C52" i="9" s="1"/>
  <c r="C54" i="9" s="1"/>
  <c r="C57" i="9" s="1"/>
  <c r="C60" i="9" s="1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K49" i="9" s="1"/>
  <c r="K52" i="9" s="1"/>
  <c r="K54" i="9" s="1"/>
  <c r="K57" i="9" s="1"/>
  <c r="K60" i="9" s="1"/>
  <c r="J48" i="9"/>
  <c r="I48" i="9"/>
  <c r="H48" i="9"/>
  <c r="G48" i="9"/>
  <c r="F48" i="9"/>
  <c r="E48" i="9"/>
  <c r="D48" i="9"/>
  <c r="C48" i="9"/>
  <c r="AA33" i="9"/>
  <c r="Y33" i="9"/>
  <c r="Y49" i="9" s="1"/>
  <c r="Y52" i="9" s="1"/>
  <c r="Y54" i="9" s="1"/>
  <c r="Y57" i="9" s="1"/>
  <c r="Y60" i="9" s="1"/>
  <c r="X33" i="9"/>
  <c r="W33" i="9"/>
  <c r="W49" i="9" s="1"/>
  <c r="W52" i="9" s="1"/>
  <c r="W54" i="9" s="1"/>
  <c r="W57" i="9" s="1"/>
  <c r="W60" i="9" s="1"/>
  <c r="V33" i="9"/>
  <c r="V49" i="9" s="1"/>
  <c r="V52" i="9" s="1"/>
  <c r="V54" i="9" s="1"/>
  <c r="V57" i="9" s="1"/>
  <c r="V60" i="9" s="1"/>
  <c r="U33" i="9"/>
  <c r="T33" i="9"/>
  <c r="T49" i="9" s="1"/>
  <c r="T52" i="9" s="1"/>
  <c r="T54" i="9" s="1"/>
  <c r="T57" i="9" s="1"/>
  <c r="T60" i="9" s="1"/>
  <c r="S33" i="9"/>
  <c r="R33" i="9"/>
  <c r="R49" i="9" s="1"/>
  <c r="R52" i="9" s="1"/>
  <c r="R54" i="9" s="1"/>
  <c r="R57" i="9" s="1"/>
  <c r="R60" i="9" s="1"/>
  <c r="Q33" i="9"/>
  <c r="Q49" i="9" s="1"/>
  <c r="Q52" i="9" s="1"/>
  <c r="Q54" i="9" s="1"/>
  <c r="Q57" i="9" s="1"/>
  <c r="Q60" i="9" s="1"/>
  <c r="P33" i="9"/>
  <c r="P49" i="9" s="1"/>
  <c r="P52" i="9" s="1"/>
  <c r="P54" i="9" s="1"/>
  <c r="P57" i="9" s="1"/>
  <c r="P60" i="9" s="1"/>
  <c r="O33" i="9"/>
  <c r="O49" i="9" s="1"/>
  <c r="O52" i="9" s="1"/>
  <c r="O54" i="9" s="1"/>
  <c r="O57" i="9" s="1"/>
  <c r="O60" i="9" s="1"/>
  <c r="N33" i="9"/>
  <c r="M33" i="9"/>
  <c r="M49" i="9" s="1"/>
  <c r="M52" i="9" s="1"/>
  <c r="M54" i="9" s="1"/>
  <c r="M57" i="9" s="1"/>
  <c r="M60" i="9" s="1"/>
  <c r="L33" i="9"/>
  <c r="L49" i="9" s="1"/>
  <c r="L52" i="9" s="1"/>
  <c r="L54" i="9" s="1"/>
  <c r="L57" i="9" s="1"/>
  <c r="L60" i="9" s="1"/>
  <c r="K33" i="9"/>
  <c r="J33" i="9"/>
  <c r="I33" i="9"/>
  <c r="H33" i="9"/>
  <c r="H49" i="9" s="1"/>
  <c r="H52" i="9" s="1"/>
  <c r="H54" i="9" s="1"/>
  <c r="H57" i="9" s="1"/>
  <c r="H60" i="9" s="1"/>
  <c r="G33" i="9"/>
  <c r="F33" i="9"/>
  <c r="E33" i="9"/>
  <c r="D33" i="9"/>
  <c r="C33" i="9"/>
  <c r="T49" i="10"/>
  <c r="T52" i="10" s="1"/>
  <c r="T54" i="10" s="1"/>
  <c r="T57" i="10" s="1"/>
  <c r="T60" i="10" s="1"/>
  <c r="L49" i="10"/>
  <c r="L52" i="10" s="1"/>
  <c r="L54" i="10" s="1"/>
  <c r="L57" i="10" s="1"/>
  <c r="L60" i="10" s="1"/>
  <c r="K49" i="10"/>
  <c r="K52" i="10" s="1"/>
  <c r="K54" i="10" s="1"/>
  <c r="K57" i="10" s="1"/>
  <c r="K60" i="10" s="1"/>
  <c r="J49" i="10"/>
  <c r="J52" i="10" s="1"/>
  <c r="J54" i="10" s="1"/>
  <c r="J57" i="10" s="1"/>
  <c r="J60" i="10" s="1"/>
  <c r="AA48" i="10"/>
  <c r="AA49" i="10" s="1"/>
  <c r="AA52" i="10" s="1"/>
  <c r="AA54" i="10" s="1"/>
  <c r="AA57" i="10" s="1"/>
  <c r="AA60" i="10" s="1"/>
  <c r="Y48" i="10"/>
  <c r="X48" i="10"/>
  <c r="Z48" i="10" s="1"/>
  <c r="W48" i="10"/>
  <c r="V48" i="10"/>
  <c r="U48" i="10"/>
  <c r="T48" i="10"/>
  <c r="S48" i="10"/>
  <c r="S49" i="10" s="1"/>
  <c r="S52" i="10" s="1"/>
  <c r="S54" i="10" s="1"/>
  <c r="S57" i="10" s="1"/>
  <c r="S60" i="10" s="1"/>
  <c r="R48" i="10"/>
  <c r="R49" i="10" s="1"/>
  <c r="R52" i="10" s="1"/>
  <c r="R54" i="10" s="1"/>
  <c r="R57" i="10" s="1"/>
  <c r="R60" i="10" s="1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Y33" i="10"/>
  <c r="Y49" i="10" s="1"/>
  <c r="Y52" i="10" s="1"/>
  <c r="Y54" i="10" s="1"/>
  <c r="Y57" i="10" s="1"/>
  <c r="Y60" i="10" s="1"/>
  <c r="X33" i="10"/>
  <c r="W33" i="10"/>
  <c r="V33" i="10"/>
  <c r="U33" i="10"/>
  <c r="U49" i="10" s="1"/>
  <c r="U52" i="10" s="1"/>
  <c r="U54" i="10" s="1"/>
  <c r="U57" i="10" s="1"/>
  <c r="U60" i="10" s="1"/>
  <c r="T33" i="10"/>
  <c r="S33" i="10"/>
  <c r="R33" i="10"/>
  <c r="Q33" i="10"/>
  <c r="Q49" i="10" s="1"/>
  <c r="Q52" i="10" s="1"/>
  <c r="Q54" i="10" s="1"/>
  <c r="Q57" i="10" s="1"/>
  <c r="Q60" i="10" s="1"/>
  <c r="P33" i="10"/>
  <c r="P49" i="10" s="1"/>
  <c r="P52" i="10" s="1"/>
  <c r="P54" i="10" s="1"/>
  <c r="P57" i="10" s="1"/>
  <c r="P60" i="10" s="1"/>
  <c r="O33" i="10"/>
  <c r="O49" i="10" s="1"/>
  <c r="O52" i="10" s="1"/>
  <c r="O54" i="10" s="1"/>
  <c r="O57" i="10" s="1"/>
  <c r="O60" i="10" s="1"/>
  <c r="N33" i="10"/>
  <c r="N49" i="10" s="1"/>
  <c r="N52" i="10" s="1"/>
  <c r="N54" i="10" s="1"/>
  <c r="N57" i="10" s="1"/>
  <c r="N60" i="10" s="1"/>
  <c r="M33" i="10"/>
  <c r="M49" i="10" s="1"/>
  <c r="M52" i="10" s="1"/>
  <c r="M54" i="10" s="1"/>
  <c r="M57" i="10" s="1"/>
  <c r="M60" i="10" s="1"/>
  <c r="L33" i="10"/>
  <c r="K33" i="10"/>
  <c r="J33" i="10"/>
  <c r="I33" i="10"/>
  <c r="I49" i="10" s="1"/>
  <c r="I52" i="10" s="1"/>
  <c r="I54" i="10" s="1"/>
  <c r="I57" i="10" s="1"/>
  <c r="I60" i="10" s="1"/>
  <c r="H33" i="10"/>
  <c r="H49" i="10" s="1"/>
  <c r="H52" i="10" s="1"/>
  <c r="H54" i="10" s="1"/>
  <c r="H57" i="10" s="1"/>
  <c r="H60" i="10" s="1"/>
  <c r="G33" i="10"/>
  <c r="G49" i="10" s="1"/>
  <c r="G52" i="10" s="1"/>
  <c r="G54" i="10" s="1"/>
  <c r="G57" i="10" s="1"/>
  <c r="G60" i="10" s="1"/>
  <c r="F33" i="10"/>
  <c r="F49" i="10" s="1"/>
  <c r="F52" i="10" s="1"/>
  <c r="F54" i="10" s="1"/>
  <c r="F57" i="10" s="1"/>
  <c r="F60" i="10" s="1"/>
  <c r="E33" i="10"/>
  <c r="D33" i="10"/>
  <c r="C33" i="10"/>
  <c r="AA49" i="11"/>
  <c r="AA52" i="11" s="1"/>
  <c r="AA54" i="11" s="1"/>
  <c r="AA57" i="11" s="1"/>
  <c r="AA60" i="11" s="1"/>
  <c r="AA48" i="11"/>
  <c r="Y48" i="11"/>
  <c r="X48" i="11"/>
  <c r="Z48" i="11" s="1"/>
  <c r="W48" i="11"/>
  <c r="V48" i="11"/>
  <c r="U48" i="11"/>
  <c r="U49" i="11" s="1"/>
  <c r="U52" i="11" s="1"/>
  <c r="U54" i="11" s="1"/>
  <c r="U57" i="11" s="1"/>
  <c r="U60" i="11" s="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Y33" i="11"/>
  <c r="Y49" i="11" s="1"/>
  <c r="Y52" i="11" s="1"/>
  <c r="Y54" i="11" s="1"/>
  <c r="Y57" i="11" s="1"/>
  <c r="Y60" i="11" s="1"/>
  <c r="X33" i="11"/>
  <c r="W33" i="11"/>
  <c r="W49" i="11" s="1"/>
  <c r="W52" i="11" s="1"/>
  <c r="W54" i="11" s="1"/>
  <c r="W57" i="11" s="1"/>
  <c r="W60" i="11" s="1"/>
  <c r="V33" i="11"/>
  <c r="V49" i="11" s="1"/>
  <c r="V52" i="11" s="1"/>
  <c r="V54" i="11" s="1"/>
  <c r="V57" i="11" s="1"/>
  <c r="V60" i="11" s="1"/>
  <c r="U33" i="11"/>
  <c r="T33" i="11"/>
  <c r="T49" i="11" s="1"/>
  <c r="T52" i="11" s="1"/>
  <c r="T54" i="11" s="1"/>
  <c r="T57" i="11" s="1"/>
  <c r="T60" i="11" s="1"/>
  <c r="S33" i="11"/>
  <c r="S49" i="11" s="1"/>
  <c r="S52" i="11" s="1"/>
  <c r="S54" i="11" s="1"/>
  <c r="S57" i="11" s="1"/>
  <c r="S60" i="11" s="1"/>
  <c r="R33" i="11"/>
  <c r="R49" i="11" s="1"/>
  <c r="R52" i="11" s="1"/>
  <c r="R54" i="11" s="1"/>
  <c r="R57" i="11" s="1"/>
  <c r="R60" i="11" s="1"/>
  <c r="Q33" i="11"/>
  <c r="Q49" i="11" s="1"/>
  <c r="Q52" i="11" s="1"/>
  <c r="Q54" i="11" s="1"/>
  <c r="Q57" i="11" s="1"/>
  <c r="Q60" i="11" s="1"/>
  <c r="P33" i="11"/>
  <c r="O33" i="11"/>
  <c r="O49" i="11" s="1"/>
  <c r="O52" i="11" s="1"/>
  <c r="O54" i="11" s="1"/>
  <c r="O57" i="11" s="1"/>
  <c r="O60" i="11" s="1"/>
  <c r="N33" i="11"/>
  <c r="M33" i="11"/>
  <c r="L33" i="11"/>
  <c r="K33" i="11"/>
  <c r="K49" i="11" s="1"/>
  <c r="K52" i="11" s="1"/>
  <c r="K54" i="11" s="1"/>
  <c r="K57" i="11" s="1"/>
  <c r="K60" i="11" s="1"/>
  <c r="J33" i="11"/>
  <c r="I33" i="11"/>
  <c r="I49" i="11" s="1"/>
  <c r="I52" i="11" s="1"/>
  <c r="I54" i="11" s="1"/>
  <c r="I57" i="11" s="1"/>
  <c r="I60" i="11" s="1"/>
  <c r="H33" i="11"/>
  <c r="H49" i="11" s="1"/>
  <c r="H52" i="11" s="1"/>
  <c r="H54" i="11" s="1"/>
  <c r="H57" i="11" s="1"/>
  <c r="H60" i="11" s="1"/>
  <c r="G33" i="11"/>
  <c r="G49" i="11" s="1"/>
  <c r="G52" i="11" s="1"/>
  <c r="G54" i="11" s="1"/>
  <c r="G57" i="11" s="1"/>
  <c r="G60" i="11" s="1"/>
  <c r="F33" i="11"/>
  <c r="F49" i="11" s="1"/>
  <c r="F52" i="11" s="1"/>
  <c r="F54" i="11" s="1"/>
  <c r="F57" i="11" s="1"/>
  <c r="F60" i="11" s="1"/>
  <c r="E33" i="11"/>
  <c r="E49" i="11" s="1"/>
  <c r="E52" i="11" s="1"/>
  <c r="E54" i="11" s="1"/>
  <c r="E57" i="11" s="1"/>
  <c r="E60" i="11" s="1"/>
  <c r="D33" i="11"/>
  <c r="C33" i="11"/>
  <c r="C49" i="11" s="1"/>
  <c r="C52" i="11" s="1"/>
  <c r="C54" i="11" s="1"/>
  <c r="C57" i="11" s="1"/>
  <c r="C60" i="11" s="1"/>
  <c r="X49" i="12"/>
  <c r="V49" i="12"/>
  <c r="V52" i="12" s="1"/>
  <c r="V54" i="12" s="1"/>
  <c r="V57" i="12" s="1"/>
  <c r="V60" i="12" s="1"/>
  <c r="P49" i="12"/>
  <c r="P52" i="12" s="1"/>
  <c r="P54" i="12" s="1"/>
  <c r="P57" i="12" s="1"/>
  <c r="P60" i="12" s="1"/>
  <c r="F49" i="12"/>
  <c r="F52" i="12" s="1"/>
  <c r="F54" i="12" s="1"/>
  <c r="F57" i="12" s="1"/>
  <c r="F60" i="12" s="1"/>
  <c r="AA48" i="12"/>
  <c r="Y48" i="12"/>
  <c r="X48" i="12"/>
  <c r="W48" i="12"/>
  <c r="W49" i="12" s="1"/>
  <c r="W52" i="12" s="1"/>
  <c r="W54" i="12" s="1"/>
  <c r="W57" i="12" s="1"/>
  <c r="W60" i="12" s="1"/>
  <c r="V48" i="12"/>
  <c r="U48" i="12"/>
  <c r="T48" i="12"/>
  <c r="S48" i="12"/>
  <c r="R48" i="12"/>
  <c r="Q48" i="12"/>
  <c r="P48" i="12"/>
  <c r="O48" i="12"/>
  <c r="O49" i="12" s="1"/>
  <c r="O52" i="12" s="1"/>
  <c r="O54" i="12" s="1"/>
  <c r="O57" i="12" s="1"/>
  <c r="O60" i="12" s="1"/>
  <c r="N48" i="12"/>
  <c r="M48" i="12"/>
  <c r="L48" i="12"/>
  <c r="K48" i="12"/>
  <c r="J48" i="12"/>
  <c r="I48" i="12"/>
  <c r="I49" i="12" s="1"/>
  <c r="I52" i="12" s="1"/>
  <c r="I54" i="12" s="1"/>
  <c r="I57" i="12" s="1"/>
  <c r="I60" i="12" s="1"/>
  <c r="H48" i="12"/>
  <c r="G48" i="12"/>
  <c r="F48" i="12"/>
  <c r="E48" i="12"/>
  <c r="D48" i="12"/>
  <c r="C48" i="12"/>
  <c r="AA33" i="12"/>
  <c r="Z33" i="12"/>
  <c r="Y33" i="12"/>
  <c r="X33" i="12"/>
  <c r="W33" i="12"/>
  <c r="V33" i="12"/>
  <c r="U33" i="12"/>
  <c r="U49" i="12" s="1"/>
  <c r="U52" i="12" s="1"/>
  <c r="U54" i="12" s="1"/>
  <c r="U57" i="12" s="1"/>
  <c r="U60" i="12" s="1"/>
  <c r="T33" i="12"/>
  <c r="T49" i="12" s="1"/>
  <c r="T52" i="12" s="1"/>
  <c r="T54" i="12" s="1"/>
  <c r="T57" i="12" s="1"/>
  <c r="T60" i="12" s="1"/>
  <c r="S33" i="12"/>
  <c r="S49" i="12" s="1"/>
  <c r="S52" i="12" s="1"/>
  <c r="S54" i="12" s="1"/>
  <c r="S57" i="12" s="1"/>
  <c r="S60" i="12" s="1"/>
  <c r="R33" i="12"/>
  <c r="R49" i="12" s="1"/>
  <c r="R52" i="12" s="1"/>
  <c r="R54" i="12" s="1"/>
  <c r="R57" i="12" s="1"/>
  <c r="R60" i="12" s="1"/>
  <c r="Q33" i="12"/>
  <c r="P33" i="12"/>
  <c r="O33" i="12"/>
  <c r="N33" i="12"/>
  <c r="N49" i="12" s="1"/>
  <c r="N52" i="12" s="1"/>
  <c r="N54" i="12" s="1"/>
  <c r="N57" i="12" s="1"/>
  <c r="N60" i="12" s="1"/>
  <c r="M33" i="12"/>
  <c r="M49" i="12" s="1"/>
  <c r="M52" i="12" s="1"/>
  <c r="M54" i="12" s="1"/>
  <c r="M57" i="12" s="1"/>
  <c r="M60" i="12" s="1"/>
  <c r="L33" i="12"/>
  <c r="L49" i="12" s="1"/>
  <c r="L52" i="12" s="1"/>
  <c r="L54" i="12" s="1"/>
  <c r="L57" i="12" s="1"/>
  <c r="L60" i="12" s="1"/>
  <c r="K33" i="12"/>
  <c r="K49" i="12" s="1"/>
  <c r="K52" i="12" s="1"/>
  <c r="K54" i="12" s="1"/>
  <c r="K57" i="12" s="1"/>
  <c r="K60" i="12" s="1"/>
  <c r="J33" i="12"/>
  <c r="I33" i="12"/>
  <c r="H33" i="12"/>
  <c r="H49" i="12" s="1"/>
  <c r="H52" i="12" s="1"/>
  <c r="H54" i="12" s="1"/>
  <c r="H57" i="12" s="1"/>
  <c r="H60" i="12" s="1"/>
  <c r="G33" i="12"/>
  <c r="F33" i="12"/>
  <c r="E33" i="12"/>
  <c r="D33" i="12"/>
  <c r="D49" i="12" s="1"/>
  <c r="D52" i="12" s="1"/>
  <c r="D54" i="12" s="1"/>
  <c r="D57" i="12" s="1"/>
  <c r="D60" i="12" s="1"/>
  <c r="C33" i="12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AA49" i="1" s="1"/>
  <c r="AA52" i="1" s="1"/>
  <c r="AA54" i="1" s="1"/>
  <c r="AA57" i="1" s="1"/>
  <c r="AA60" i="1" s="1"/>
  <c r="Y33" i="1"/>
  <c r="X33" i="1"/>
  <c r="W33" i="1"/>
  <c r="W49" i="1" s="1"/>
  <c r="W52" i="1" s="1"/>
  <c r="W54" i="1" s="1"/>
  <c r="W57" i="1" s="1"/>
  <c r="W60" i="1" s="1"/>
  <c r="V33" i="1"/>
  <c r="U33" i="1"/>
  <c r="U49" i="1" s="1"/>
  <c r="U52" i="1" s="1"/>
  <c r="U54" i="1" s="1"/>
  <c r="U57" i="1" s="1"/>
  <c r="U60" i="1" s="1"/>
  <c r="T33" i="1"/>
  <c r="S33" i="1"/>
  <c r="R33" i="1"/>
  <c r="R49" i="1" s="1"/>
  <c r="R52" i="1" s="1"/>
  <c r="R54" i="1" s="1"/>
  <c r="R57" i="1" s="1"/>
  <c r="R60" i="1" s="1"/>
  <c r="Q33" i="1"/>
  <c r="Q49" i="1" s="1"/>
  <c r="Q52" i="1" s="1"/>
  <c r="Q54" i="1" s="1"/>
  <c r="Q57" i="1" s="1"/>
  <c r="Q60" i="1" s="1"/>
  <c r="P33" i="1"/>
  <c r="O33" i="1"/>
  <c r="O49" i="1" s="1"/>
  <c r="O52" i="1" s="1"/>
  <c r="O54" i="1" s="1"/>
  <c r="O57" i="1" s="1"/>
  <c r="O60" i="1" s="1"/>
  <c r="N33" i="1"/>
  <c r="M33" i="1"/>
  <c r="M49" i="1" s="1"/>
  <c r="M52" i="1" s="1"/>
  <c r="M54" i="1" s="1"/>
  <c r="M57" i="1" s="1"/>
  <c r="M60" i="1" s="1"/>
  <c r="L33" i="1"/>
  <c r="K33" i="1"/>
  <c r="J33" i="1"/>
  <c r="J49" i="1" s="1"/>
  <c r="J52" i="1" s="1"/>
  <c r="J54" i="1" s="1"/>
  <c r="J57" i="1" s="1"/>
  <c r="J60" i="1" s="1"/>
  <c r="I33" i="1"/>
  <c r="I49" i="1" s="1"/>
  <c r="I52" i="1" s="1"/>
  <c r="I54" i="1" s="1"/>
  <c r="I57" i="1" s="1"/>
  <c r="I60" i="1" s="1"/>
  <c r="H33" i="1"/>
  <c r="H49" i="1" s="1"/>
  <c r="H52" i="1" s="1"/>
  <c r="H54" i="1" s="1"/>
  <c r="H57" i="1" s="1"/>
  <c r="H60" i="1" s="1"/>
  <c r="G33" i="1"/>
  <c r="G49" i="1" s="1"/>
  <c r="G52" i="1" s="1"/>
  <c r="G54" i="1" s="1"/>
  <c r="G57" i="1" s="1"/>
  <c r="G60" i="1" s="1"/>
  <c r="F33" i="1"/>
  <c r="E33" i="1"/>
  <c r="E49" i="1" s="1"/>
  <c r="E52" i="1" s="1"/>
  <c r="E54" i="1" s="1"/>
  <c r="E57" i="1" s="1"/>
  <c r="E60" i="1" s="1"/>
  <c r="D33" i="1"/>
  <c r="D49" i="1" s="1"/>
  <c r="D52" i="1" s="1"/>
  <c r="D54" i="1" s="1"/>
  <c r="D57" i="1" s="1"/>
  <c r="D60" i="1" s="1"/>
  <c r="C33" i="1"/>
  <c r="Z49" i="2" l="1"/>
  <c r="X52" i="2"/>
  <c r="C49" i="12"/>
  <c r="C52" i="12" s="1"/>
  <c r="C54" i="12" s="1"/>
  <c r="C57" i="12" s="1"/>
  <c r="C60" i="12" s="1"/>
  <c r="N49" i="11"/>
  <c r="N52" i="11" s="1"/>
  <c r="N54" i="11" s="1"/>
  <c r="N57" i="11" s="1"/>
  <c r="N60" i="11" s="1"/>
  <c r="G49" i="9"/>
  <c r="G52" i="9" s="1"/>
  <c r="G54" i="9" s="1"/>
  <c r="G57" i="9" s="1"/>
  <c r="G60" i="9" s="1"/>
  <c r="V49" i="10"/>
  <c r="V52" i="10" s="1"/>
  <c r="V54" i="10" s="1"/>
  <c r="V57" i="10" s="1"/>
  <c r="V60" i="10" s="1"/>
  <c r="I49" i="9"/>
  <c r="I52" i="9" s="1"/>
  <c r="I54" i="9" s="1"/>
  <c r="I57" i="9" s="1"/>
  <c r="I60" i="9" s="1"/>
  <c r="Q49" i="8"/>
  <c r="Q52" i="8" s="1"/>
  <c r="Q54" i="8" s="1"/>
  <c r="Q57" i="8" s="1"/>
  <c r="Q60" i="8" s="1"/>
  <c r="O49" i="6"/>
  <c r="O52" i="6" s="1"/>
  <c r="O54" i="6" s="1"/>
  <c r="O57" i="6" s="1"/>
  <c r="O60" i="6" s="1"/>
  <c r="M49" i="6"/>
  <c r="M52" i="6" s="1"/>
  <c r="M54" i="6" s="1"/>
  <c r="M57" i="6" s="1"/>
  <c r="M60" i="6" s="1"/>
  <c r="R49" i="5"/>
  <c r="R52" i="5" s="1"/>
  <c r="R54" i="5" s="1"/>
  <c r="R57" i="5" s="1"/>
  <c r="R60" i="5" s="1"/>
  <c r="C49" i="4"/>
  <c r="C52" i="4" s="1"/>
  <c r="C54" i="4" s="1"/>
  <c r="C57" i="4" s="1"/>
  <c r="C60" i="4" s="1"/>
  <c r="Y49" i="4"/>
  <c r="Y52" i="4" s="1"/>
  <c r="Y54" i="4" s="1"/>
  <c r="Y57" i="4" s="1"/>
  <c r="Y60" i="4" s="1"/>
  <c r="L49" i="3"/>
  <c r="L52" i="3" s="1"/>
  <c r="L54" i="3" s="1"/>
  <c r="L57" i="3" s="1"/>
  <c r="L60" i="3" s="1"/>
  <c r="T49" i="2"/>
  <c r="T52" i="2" s="1"/>
  <c r="T54" i="2" s="1"/>
  <c r="T57" i="2" s="1"/>
  <c r="T60" i="2" s="1"/>
  <c r="E49" i="12"/>
  <c r="E52" i="12" s="1"/>
  <c r="E54" i="12" s="1"/>
  <c r="E57" i="12" s="1"/>
  <c r="E60" i="12" s="1"/>
  <c r="AA49" i="12"/>
  <c r="AA52" i="12" s="1"/>
  <c r="AA54" i="12" s="1"/>
  <c r="AA57" i="12" s="1"/>
  <c r="AA60" i="12" s="1"/>
  <c r="P49" i="11"/>
  <c r="P52" i="11" s="1"/>
  <c r="P54" i="11" s="1"/>
  <c r="P57" i="11" s="1"/>
  <c r="P60" i="11" s="1"/>
  <c r="P49" i="1"/>
  <c r="P52" i="1" s="1"/>
  <c r="P54" i="1" s="1"/>
  <c r="P57" i="1" s="1"/>
  <c r="P60" i="1" s="1"/>
  <c r="N49" i="1"/>
  <c r="N52" i="1" s="1"/>
  <c r="N54" i="1" s="1"/>
  <c r="N57" i="1" s="1"/>
  <c r="N60" i="1" s="1"/>
  <c r="Z48" i="12"/>
  <c r="W49" i="10"/>
  <c r="W52" i="10" s="1"/>
  <c r="W54" i="10" s="1"/>
  <c r="W57" i="10" s="1"/>
  <c r="W60" i="10" s="1"/>
  <c r="J49" i="9"/>
  <c r="J52" i="9" s="1"/>
  <c r="J54" i="9" s="1"/>
  <c r="J57" i="9" s="1"/>
  <c r="J60" i="9" s="1"/>
  <c r="R49" i="8"/>
  <c r="R52" i="8" s="1"/>
  <c r="R54" i="8" s="1"/>
  <c r="R57" i="8" s="1"/>
  <c r="R60" i="8" s="1"/>
  <c r="P49" i="7"/>
  <c r="P52" i="7" s="1"/>
  <c r="P54" i="7" s="1"/>
  <c r="P57" i="7" s="1"/>
  <c r="P60" i="7" s="1"/>
  <c r="P49" i="6"/>
  <c r="P52" i="6" s="1"/>
  <c r="P54" i="6" s="1"/>
  <c r="P57" i="6" s="1"/>
  <c r="P60" i="6" s="1"/>
  <c r="S49" i="5"/>
  <c r="S52" i="5" s="1"/>
  <c r="S54" i="5" s="1"/>
  <c r="S57" i="5" s="1"/>
  <c r="S60" i="5" s="1"/>
  <c r="D49" i="4"/>
  <c r="D52" i="4" s="1"/>
  <c r="D54" i="4" s="1"/>
  <c r="D57" i="4" s="1"/>
  <c r="D60" i="4" s="1"/>
  <c r="AA49" i="4"/>
  <c r="AA52" i="4" s="1"/>
  <c r="AA54" i="4" s="1"/>
  <c r="AA57" i="4" s="1"/>
  <c r="AA60" i="4" s="1"/>
  <c r="Z48" i="4"/>
  <c r="M49" i="3"/>
  <c r="M52" i="3" s="1"/>
  <c r="M54" i="3" s="1"/>
  <c r="M57" i="3" s="1"/>
  <c r="M60" i="3" s="1"/>
  <c r="X49" i="3"/>
  <c r="X52" i="3" s="1"/>
  <c r="U49" i="2"/>
  <c r="U52" i="2" s="1"/>
  <c r="U54" i="2" s="1"/>
  <c r="U57" i="2" s="1"/>
  <c r="U60" i="2" s="1"/>
  <c r="S49" i="8"/>
  <c r="S52" i="8" s="1"/>
  <c r="S54" i="8" s="1"/>
  <c r="S57" i="8" s="1"/>
  <c r="S60" i="8" s="1"/>
  <c r="Q49" i="7"/>
  <c r="Q52" i="7" s="1"/>
  <c r="Q54" i="7" s="1"/>
  <c r="Q57" i="7" s="1"/>
  <c r="Q60" i="7" s="1"/>
  <c r="Q49" i="6"/>
  <c r="Q52" i="6" s="1"/>
  <c r="Q54" i="6" s="1"/>
  <c r="Q57" i="6" s="1"/>
  <c r="Q60" i="6" s="1"/>
  <c r="T49" i="5"/>
  <c r="T52" i="5" s="1"/>
  <c r="T54" i="5" s="1"/>
  <c r="T57" i="5" s="1"/>
  <c r="T60" i="5" s="1"/>
  <c r="E49" i="4"/>
  <c r="E52" i="4" s="1"/>
  <c r="E54" i="4" s="1"/>
  <c r="E57" i="4" s="1"/>
  <c r="E60" i="4" s="1"/>
  <c r="W49" i="2"/>
  <c r="W52" i="2" s="1"/>
  <c r="W54" i="2" s="1"/>
  <c r="W57" i="2" s="1"/>
  <c r="W60" i="2" s="1"/>
  <c r="S49" i="1"/>
  <c r="S52" i="1" s="1"/>
  <c r="S54" i="1" s="1"/>
  <c r="S57" i="1" s="1"/>
  <c r="S60" i="1" s="1"/>
  <c r="S49" i="7"/>
  <c r="S52" i="7" s="1"/>
  <c r="S54" i="7" s="1"/>
  <c r="S57" i="7" s="1"/>
  <c r="S60" i="7" s="1"/>
  <c r="D49" i="10"/>
  <c r="D52" i="10" s="1"/>
  <c r="D54" i="10" s="1"/>
  <c r="D57" i="10" s="1"/>
  <c r="D60" i="10" s="1"/>
  <c r="S49" i="6"/>
  <c r="S52" i="6" s="1"/>
  <c r="S54" i="6" s="1"/>
  <c r="S57" i="6" s="1"/>
  <c r="S60" i="6" s="1"/>
  <c r="T49" i="1"/>
  <c r="T52" i="1" s="1"/>
  <c r="T54" i="1" s="1"/>
  <c r="T57" i="1" s="1"/>
  <c r="T60" i="1" s="1"/>
  <c r="J49" i="12"/>
  <c r="J52" i="12" s="1"/>
  <c r="J54" i="12" s="1"/>
  <c r="J57" i="12" s="1"/>
  <c r="J60" i="12" s="1"/>
  <c r="G49" i="12"/>
  <c r="G52" i="12" s="1"/>
  <c r="G54" i="12" s="1"/>
  <c r="G57" i="12" s="1"/>
  <c r="G60" i="12" s="1"/>
  <c r="E49" i="10"/>
  <c r="E52" i="10" s="1"/>
  <c r="E54" i="10" s="1"/>
  <c r="E57" i="10" s="1"/>
  <c r="E60" i="10" s="1"/>
  <c r="C49" i="10"/>
  <c r="C52" i="10" s="1"/>
  <c r="C54" i="10" s="1"/>
  <c r="C57" i="10" s="1"/>
  <c r="C60" i="10" s="1"/>
  <c r="N49" i="9"/>
  <c r="N52" i="9" s="1"/>
  <c r="N54" i="9" s="1"/>
  <c r="N57" i="9" s="1"/>
  <c r="N60" i="9" s="1"/>
  <c r="T49" i="7"/>
  <c r="T52" i="7" s="1"/>
  <c r="T54" i="7" s="1"/>
  <c r="T57" i="7" s="1"/>
  <c r="T60" i="7" s="1"/>
  <c r="W49" i="5"/>
  <c r="W52" i="5" s="1"/>
  <c r="W54" i="5" s="1"/>
  <c r="W57" i="5" s="1"/>
  <c r="W60" i="5" s="1"/>
  <c r="H49" i="4"/>
  <c r="H52" i="4" s="1"/>
  <c r="H54" i="4" s="1"/>
  <c r="H57" i="4" s="1"/>
  <c r="H60" i="4" s="1"/>
  <c r="Q49" i="3"/>
  <c r="Q52" i="3" s="1"/>
  <c r="Q54" i="3" s="1"/>
  <c r="Q57" i="3" s="1"/>
  <c r="Q60" i="3" s="1"/>
  <c r="C49" i="2"/>
  <c r="C52" i="2" s="1"/>
  <c r="C54" i="2" s="1"/>
  <c r="C57" i="2" s="1"/>
  <c r="C60" i="2" s="1"/>
  <c r="L49" i="4"/>
  <c r="L52" i="4" s="1"/>
  <c r="L54" i="4" s="1"/>
  <c r="L57" i="4" s="1"/>
  <c r="L60" i="4" s="1"/>
  <c r="C49" i="1"/>
  <c r="C52" i="1" s="1"/>
  <c r="C54" i="1" s="1"/>
  <c r="C57" i="1" s="1"/>
  <c r="C60" i="1" s="1"/>
  <c r="Y49" i="1"/>
  <c r="Y52" i="1" s="1"/>
  <c r="Y54" i="1" s="1"/>
  <c r="Y57" i="1" s="1"/>
  <c r="Y60" i="1" s="1"/>
  <c r="D49" i="11"/>
  <c r="D52" i="11" s="1"/>
  <c r="D54" i="11" s="1"/>
  <c r="D57" i="11" s="1"/>
  <c r="D60" i="11" s="1"/>
  <c r="C49" i="7"/>
  <c r="C52" i="7" s="1"/>
  <c r="C54" i="7" s="1"/>
  <c r="C57" i="7" s="1"/>
  <c r="C60" i="7" s="1"/>
  <c r="Y49" i="7"/>
  <c r="Y52" i="7" s="1"/>
  <c r="Y54" i="7" s="1"/>
  <c r="Y57" i="7" s="1"/>
  <c r="Y60" i="7" s="1"/>
  <c r="C49" i="6"/>
  <c r="C52" i="6" s="1"/>
  <c r="C54" i="6" s="1"/>
  <c r="C57" i="6" s="1"/>
  <c r="C60" i="6" s="1"/>
  <c r="Y49" i="6"/>
  <c r="Y52" i="6" s="1"/>
  <c r="Y54" i="6" s="1"/>
  <c r="Y57" i="6" s="1"/>
  <c r="Y60" i="6" s="1"/>
  <c r="M49" i="4"/>
  <c r="M52" i="4" s="1"/>
  <c r="M54" i="4" s="1"/>
  <c r="M57" i="4" s="1"/>
  <c r="M60" i="4" s="1"/>
  <c r="H49" i="8"/>
  <c r="H52" i="8" s="1"/>
  <c r="H54" i="8" s="1"/>
  <c r="H57" i="8" s="1"/>
  <c r="H60" i="8" s="1"/>
  <c r="F49" i="6"/>
  <c r="F52" i="6" s="1"/>
  <c r="F54" i="6" s="1"/>
  <c r="F57" i="6" s="1"/>
  <c r="F60" i="6" s="1"/>
  <c r="I49" i="5"/>
  <c r="I52" i="5" s="1"/>
  <c r="I54" i="5" s="1"/>
  <c r="I57" i="5" s="1"/>
  <c r="I60" i="5" s="1"/>
  <c r="P49" i="4"/>
  <c r="P52" i="4" s="1"/>
  <c r="P54" i="4" s="1"/>
  <c r="P57" i="4" s="1"/>
  <c r="P60" i="4" s="1"/>
  <c r="E49" i="6"/>
  <c r="E52" i="6" s="1"/>
  <c r="E54" i="6" s="1"/>
  <c r="E57" i="6" s="1"/>
  <c r="E60" i="6" s="1"/>
  <c r="O49" i="2"/>
  <c r="O52" i="2" s="1"/>
  <c r="O54" i="2" s="1"/>
  <c r="O57" i="2" s="1"/>
  <c r="O60" i="2" s="1"/>
  <c r="U49" i="6"/>
  <c r="U52" i="6" s="1"/>
  <c r="U54" i="6" s="1"/>
  <c r="U57" i="6" s="1"/>
  <c r="U60" i="6" s="1"/>
  <c r="X49" i="1"/>
  <c r="Z49" i="1" s="1"/>
  <c r="V49" i="1"/>
  <c r="V52" i="1" s="1"/>
  <c r="V54" i="1" s="1"/>
  <c r="V57" i="1" s="1"/>
  <c r="V60" i="1" s="1"/>
  <c r="K49" i="1"/>
  <c r="K52" i="1" s="1"/>
  <c r="K54" i="1" s="1"/>
  <c r="K57" i="1" s="1"/>
  <c r="K60" i="1" s="1"/>
  <c r="L49" i="11"/>
  <c r="L52" i="11" s="1"/>
  <c r="L54" i="11" s="1"/>
  <c r="L57" i="11" s="1"/>
  <c r="L60" i="11" s="1"/>
  <c r="J49" i="11"/>
  <c r="J52" i="11" s="1"/>
  <c r="J54" i="11" s="1"/>
  <c r="J57" i="11" s="1"/>
  <c r="J60" i="11" s="1"/>
  <c r="E49" i="9"/>
  <c r="E52" i="9" s="1"/>
  <c r="E54" i="9" s="1"/>
  <c r="E57" i="9" s="1"/>
  <c r="E60" i="9" s="1"/>
  <c r="K49" i="7"/>
  <c r="K52" i="7" s="1"/>
  <c r="K54" i="7" s="1"/>
  <c r="K57" i="7" s="1"/>
  <c r="K60" i="7" s="1"/>
  <c r="K49" i="6"/>
  <c r="K52" i="6" s="1"/>
  <c r="K54" i="6" s="1"/>
  <c r="K57" i="6" s="1"/>
  <c r="K60" i="6" s="1"/>
  <c r="U49" i="4"/>
  <c r="U52" i="4" s="1"/>
  <c r="U54" i="4" s="1"/>
  <c r="U57" i="4" s="1"/>
  <c r="U60" i="4" s="1"/>
  <c r="F49" i="1"/>
  <c r="F52" i="1" s="1"/>
  <c r="F54" i="1" s="1"/>
  <c r="F57" i="1" s="1"/>
  <c r="F60" i="1" s="1"/>
  <c r="Q49" i="12"/>
  <c r="Q52" i="12" s="1"/>
  <c r="Q54" i="12" s="1"/>
  <c r="Q57" i="12" s="1"/>
  <c r="Q60" i="12" s="1"/>
  <c r="L49" i="1"/>
  <c r="L52" i="1" s="1"/>
  <c r="L54" i="1" s="1"/>
  <c r="L57" i="1" s="1"/>
  <c r="L60" i="1" s="1"/>
  <c r="M49" i="11"/>
  <c r="M52" i="11" s="1"/>
  <c r="M54" i="11" s="1"/>
  <c r="M57" i="11" s="1"/>
  <c r="M60" i="11" s="1"/>
  <c r="F49" i="9"/>
  <c r="F52" i="9" s="1"/>
  <c r="F54" i="9" s="1"/>
  <c r="F57" i="9" s="1"/>
  <c r="F60" i="9" s="1"/>
  <c r="D49" i="9"/>
  <c r="D52" i="9" s="1"/>
  <c r="D54" i="9" s="1"/>
  <c r="D57" i="9" s="1"/>
  <c r="D60" i="9" s="1"/>
  <c r="L49" i="7"/>
  <c r="L52" i="7" s="1"/>
  <c r="L54" i="7" s="1"/>
  <c r="L57" i="7" s="1"/>
  <c r="L60" i="7" s="1"/>
  <c r="O49" i="5"/>
  <c r="O52" i="5" s="1"/>
  <c r="O54" i="5" s="1"/>
  <c r="O57" i="5" s="1"/>
  <c r="O60" i="5" s="1"/>
  <c r="I49" i="3"/>
  <c r="I52" i="3" s="1"/>
  <c r="I54" i="3" s="1"/>
  <c r="I57" i="3" s="1"/>
  <c r="I60" i="3" s="1"/>
  <c r="G49" i="8"/>
  <c r="G52" i="8" s="1"/>
  <c r="G54" i="8" s="1"/>
  <c r="G57" i="8" s="1"/>
  <c r="G60" i="8" s="1"/>
  <c r="O49" i="8"/>
  <c r="O52" i="8" s="1"/>
  <c r="O54" i="8" s="1"/>
  <c r="O57" i="8" s="1"/>
  <c r="O60" i="8" s="1"/>
  <c r="W49" i="8"/>
  <c r="W52" i="8" s="1"/>
  <c r="W54" i="8" s="1"/>
  <c r="W57" i="8" s="1"/>
  <c r="W60" i="8" s="1"/>
  <c r="X49" i="11"/>
  <c r="Z33" i="11"/>
  <c r="X49" i="9"/>
  <c r="Z33" i="9"/>
  <c r="Z49" i="8"/>
  <c r="X52" i="8"/>
  <c r="Y49" i="12"/>
  <c r="Y52" i="12" s="1"/>
  <c r="Y54" i="12" s="1"/>
  <c r="Y57" i="12" s="1"/>
  <c r="Y60" i="12" s="1"/>
  <c r="X49" i="10"/>
  <c r="Z33" i="10"/>
  <c r="Z49" i="7"/>
  <c r="X52" i="7"/>
  <c r="Z33" i="1"/>
  <c r="X52" i="12"/>
  <c r="Z33" i="8"/>
  <c r="Z49" i="3"/>
  <c r="Z33" i="7"/>
  <c r="X49" i="5"/>
  <c r="Z33" i="5"/>
  <c r="X52" i="6"/>
  <c r="X52" i="4"/>
  <c r="Z52" i="2"/>
  <c r="Z33" i="4"/>
  <c r="X54" i="2"/>
  <c r="Z33" i="6"/>
  <c r="Z49" i="4" l="1"/>
  <c r="Z49" i="6"/>
  <c r="X52" i="1"/>
  <c r="X54" i="1" s="1"/>
  <c r="Z49" i="5"/>
  <c r="X52" i="5"/>
  <c r="Z54" i="2"/>
  <c r="X57" i="2"/>
  <c r="Z52" i="4"/>
  <c r="X54" i="4"/>
  <c r="Z52" i="8"/>
  <c r="X54" i="8"/>
  <c r="Z52" i="6"/>
  <c r="X54" i="6"/>
  <c r="Z52" i="3"/>
  <c r="X54" i="3"/>
  <c r="X52" i="11"/>
  <c r="Z49" i="11"/>
  <c r="X52" i="10"/>
  <c r="Z49" i="10"/>
  <c r="Z52" i="12"/>
  <c r="X54" i="12"/>
  <c r="Z52" i="1"/>
  <c r="Z52" i="7"/>
  <c r="X54" i="7"/>
  <c r="Z49" i="9"/>
  <c r="X52" i="9"/>
  <c r="Z49" i="12"/>
  <c r="X57" i="8" l="1"/>
  <c r="Z54" i="8"/>
  <c r="X57" i="7"/>
  <c r="Z54" i="7"/>
  <c r="Z54" i="4"/>
  <c r="X57" i="4"/>
  <c r="X54" i="11"/>
  <c r="Z52" i="11"/>
  <c r="Z54" i="1"/>
  <c r="X57" i="1"/>
  <c r="Z54" i="3"/>
  <c r="X57" i="3"/>
  <c r="X57" i="6"/>
  <c r="Z54" i="6"/>
  <c r="Z52" i="5"/>
  <c r="X54" i="5"/>
  <c r="X54" i="9"/>
  <c r="Z52" i="9"/>
  <c r="Z52" i="10"/>
  <c r="X54" i="10"/>
  <c r="Z57" i="2"/>
  <c r="X60" i="2"/>
  <c r="Z60" i="2" s="1"/>
  <c r="Z54" i="12"/>
  <c r="X57" i="12"/>
  <c r="Z54" i="11" l="1"/>
  <c r="X57" i="11"/>
  <c r="Z57" i="12"/>
  <c r="X60" i="12"/>
  <c r="Z60" i="12" s="1"/>
  <c r="Z54" i="5"/>
  <c r="X57" i="5"/>
  <c r="Z57" i="4"/>
  <c r="X60" i="4"/>
  <c r="Z60" i="4" s="1"/>
  <c r="X60" i="6"/>
  <c r="Z60" i="6" s="1"/>
  <c r="Z57" i="6"/>
  <c r="Z54" i="10"/>
  <c r="X57" i="10"/>
  <c r="Z57" i="3"/>
  <c r="X60" i="3"/>
  <c r="Z60" i="3" s="1"/>
  <c r="Z57" i="7"/>
  <c r="X60" i="7"/>
  <c r="Z60" i="7" s="1"/>
  <c r="X60" i="1"/>
  <c r="Z60" i="1" s="1"/>
  <c r="Z57" i="1"/>
  <c r="X57" i="9"/>
  <c r="Z54" i="9"/>
  <c r="Z57" i="8"/>
  <c r="X60" i="8"/>
  <c r="Z60" i="8" s="1"/>
  <c r="X60" i="5" l="1"/>
  <c r="Z60" i="5" s="1"/>
  <c r="Z57" i="5"/>
  <c r="Z57" i="10"/>
  <c r="X60" i="10"/>
  <c r="Z60" i="10" s="1"/>
  <c r="X60" i="9"/>
  <c r="Z60" i="9" s="1"/>
  <c r="Z57" i="9"/>
  <c r="X60" i="11"/>
  <c r="Z60" i="11" s="1"/>
  <c r="Z57" i="11"/>
</calcChain>
</file>

<file path=xl/sharedStrings.xml><?xml version="1.0" encoding="utf-8"?>
<sst xmlns="http://schemas.openxmlformats.org/spreadsheetml/2006/main" count="1764" uniqueCount="98">
  <si>
    <t>Gauteng: City of Ekurhuleni (EKU) - Table C4 Quarterly Budgeted Financial Performance ( Water management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</si>
  <si>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</si>
  <si>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</si>
  <si>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</si>
  <si>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</si>
  <si>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</si>
  <si>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</si>
  <si>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</si>
  <si>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</si>
  <si>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</si>
  <si>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</si>
  <si>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</si>
  <si>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</si>
  <si>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</si>
  <si>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</si>
  <si>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</si>
  <si>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</si>
  <si>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</si>
  <si>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</si>
  <si>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</si>
  <si>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</si>
  <si>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</si>
  <si>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</si>
  <si>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</si>
  <si>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</si>
  <si>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</si>
  <si>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</si>
  <si>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</si>
  <si>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</si>
  <si>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</si>
  <si>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</si>
  <si>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</si>
  <si>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</si>
  <si>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</si>
  <si>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</si>
  <si>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</si>
  <si>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</si>
  <si>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</si>
  <si>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</si>
  <si>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</si>
  <si>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</si>
  <si>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</si>
  <si>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</si>
  <si>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</si>
  <si>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</si>
  <si>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</si>
  <si>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</si>
  <si>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</si>
  <si>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</si>
  <si>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</si>
  <si>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</si>
  <si>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</si>
  <si>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</si>
  <si>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</si>
  <si>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</si>
  <si>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</si>
  <si>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</si>
  <si>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</si>
  <si>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</si>
  <si>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</si>
  <si>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</si>
  <si>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</si>
  <si>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</si>
  <si>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</si>
  <si>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</si>
  <si>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</si>
  <si>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</si>
  <si>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</si>
  <si>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</si>
  <si>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</si>
  <si>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</si>
  <si>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</si>
  <si>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</si>
  <si>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</si>
  <si>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</si>
  <si>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</si>
  <si>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</si>
  <si>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</si>
  <si>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</si>
  <si>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</si>
  <si>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</si>
  <si>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</si>
  <si>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</si>
  <si>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</si>
  <si>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</si>
  <si>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</si>
  <si>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Gauteng: City of Johannesburg (JHB) - Table C4 Quarterly Budgeted Financial Performance ( Water management                                   ) for 1st Quarter ended 30 September 2025 (Figures Finalised as at 2025/10/28)</t>
  </si>
  <si>
    <t>Gauteng: City of Tshwane (TSH) - Table C4 Quarterly Budgeted Financial Performance ( Water management                                   ) for 1st Quarter ended 30 September 2025 (Figures Finalised as at 2025/10/28)</t>
  </si>
  <si>
    <t>Gauteng: Emfuleni (GT421) - Table C4 Quarterly Budgeted Financial Performance ( Water management                                   ) for 1st Quarter ended 30 September 2025 (Figures Finalised as at 2025/10/28)</t>
  </si>
  <si>
    <t>Gauteng: Midvaal (GT422) - Table C4 Quarterly Budgeted Financial Performance ( Water management                                   ) for 1st Quarter ended 30 September 2025 (Figures Finalised as at 2025/10/28)</t>
  </si>
  <si>
    <t>Gauteng: Lesedi (GT423) - Table C4 Quarterly Budgeted Financial Performance ( Water management                                   ) for 1st Quarter ended 30 September 2025 (Figures Finalised as at 2025/10/28)</t>
  </si>
  <si>
    <t>Gauteng: Sedibeng (DC42) - Table C4 Quarterly Budgeted Financial Performance ( Water management                                   ) for 1st Quarter ended 30 September 2025 (Figures Finalised as at 2025/10/28)</t>
  </si>
  <si>
    <t>Gauteng: Mogale City (GT481) - Table C4 Quarterly Budgeted Financial Performance ( Water management                                   ) for 1st Quarter ended 30 September 2025 (Figures Finalised as at 2025/10/28)</t>
  </si>
  <si>
    <t>Gauteng: Merafong City (GT484) - Table C4 Quarterly Budgeted Financial Performance ( Water management                                   ) for 1st Quarter ended 30 September 2025 (Figures Finalised as at 2025/10/28)</t>
  </si>
  <si>
    <t>Gauteng: Rand West City (GT485) - Table C4 Quarterly Budgeted Financial Performance ( Water management                                   ) for 1st Quarter ended 30 September 2025 (Figures Finalised as at 2025/10/28)</t>
  </si>
  <si>
    <t>Gauteng: West Rand (DC48) - Table C4 Quarterly Budgeted Financial Performance ( Water management                                   ) for 1st Quarter ended 30 September 2025 (Figures Finalised as at 2025/10/28)</t>
  </si>
  <si>
    <t>Summary - Table C4 Quarterly Budgeted Financial Performance ( Water management                                   ) for 1st Quarter ended 30 September 2025 (Figures Finalised as at 2025/10/28)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</si>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</sst>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5917533989</v>
      </c>
      <c r="D7" s="20"/>
      <c r="E7" s="21">
        <v>7535802181</v>
      </c>
      <c r="F7" s="22">
        <v>7535802181</v>
      </c>
      <c r="G7" s="22">
        <v>678964273</v>
      </c>
      <c r="H7" s="22">
        <v>618665640</v>
      </c>
      <c r="I7" s="22">
        <v>747570441</v>
      </c>
      <c r="J7" s="22">
        <v>2045200354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2045200354</v>
      </c>
      <c r="X7" s="22">
        <v>1883950515</v>
      </c>
      <c r="Y7" s="22">
        <v>161249839</v>
      </c>
      <c r="Z7" s="23">
        <v>8.5591334653500706</v>
      </c>
      <c r="AA7" s="20">
        <v>7535802181</v>
      </c>
    </row>
    <row r="8" spans="1:27" x14ac:dyDescent="0.25">
      <c r="A8" s="19" t="s">
        <v>36</v>
      </c>
      <c r="B8" s="15" t="s">
        <v>32</v>
      </c>
      <c r="C8" s="20">
        <v>2946248893</v>
      </c>
      <c r="D8" s="20"/>
      <c r="E8" s="21">
        <v>3889413883</v>
      </c>
      <c r="F8" s="22">
        <v>3889413883</v>
      </c>
      <c r="G8" s="22">
        <v>252940502</v>
      </c>
      <c r="H8" s="22">
        <v>417628168</v>
      </c>
      <c r="I8" s="22">
        <v>324836204</v>
      </c>
      <c r="J8" s="22">
        <v>995404874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995404874</v>
      </c>
      <c r="X8" s="22">
        <v>972353445</v>
      </c>
      <c r="Y8" s="22">
        <v>23051429</v>
      </c>
      <c r="Z8" s="23">
        <v>2.3706841497332278</v>
      </c>
      <c r="AA8" s="20">
        <v>3889413883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1075</v>
      </c>
      <c r="D10" s="20"/>
      <c r="E10" s="21">
        <v>37883</v>
      </c>
      <c r="F10" s="22">
        <v>37883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9468</v>
      </c>
      <c r="Y10" s="22">
        <v>-9468</v>
      </c>
      <c r="Z10" s="23">
        <v>-100</v>
      </c>
      <c r="AA10" s="20">
        <v>37883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711232088</v>
      </c>
      <c r="D13" s="20"/>
      <c r="E13" s="21">
        <v>778219891</v>
      </c>
      <c r="F13" s="22">
        <v>778219891</v>
      </c>
      <c r="G13" s="22">
        <v>77497354</v>
      </c>
      <c r="H13" s="22">
        <v>85820556</v>
      </c>
      <c r="I13" s="22">
        <v>89763692</v>
      </c>
      <c r="J13" s="22">
        <v>253081602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253081602</v>
      </c>
      <c r="X13" s="22">
        <v>194554968</v>
      </c>
      <c r="Y13" s="22">
        <v>58526634</v>
      </c>
      <c r="Z13" s="23">
        <v>30.082312778566518</v>
      </c>
      <c r="AA13" s="20">
        <v>778219891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126793419</v>
      </c>
      <c r="D20" s="20"/>
      <c r="E20" s="21">
        <v>83497106</v>
      </c>
      <c r="F20" s="22">
        <v>83497106</v>
      </c>
      <c r="G20" s="22">
        <v>1297104</v>
      </c>
      <c r="H20" s="22">
        <v>14733936</v>
      </c>
      <c r="I20" s="22">
        <v>503546</v>
      </c>
      <c r="J20" s="22">
        <v>16534586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16534586</v>
      </c>
      <c r="X20" s="22">
        <v>20874273</v>
      </c>
      <c r="Y20" s="22">
        <v>-4339687</v>
      </c>
      <c r="Z20" s="18">
        <v>-20.789643787833953</v>
      </c>
      <c r="AA20" s="20">
        <v>83497106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2448316</v>
      </c>
      <c r="D24" s="20"/>
      <c r="E24" s="21">
        <v>1134869</v>
      </c>
      <c r="F24" s="22">
        <v>1134869</v>
      </c>
      <c r="G24" s="22">
        <v>276745</v>
      </c>
      <c r="H24" s="22">
        <v>261519</v>
      </c>
      <c r="I24" s="22">
        <v>400266</v>
      </c>
      <c r="J24" s="22">
        <v>938530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938530</v>
      </c>
      <c r="X24" s="22">
        <v>283716</v>
      </c>
      <c r="Y24" s="22">
        <v>654814</v>
      </c>
      <c r="Z24" s="23">
        <v>230.79910896812302</v>
      </c>
      <c r="AA24" s="20">
        <v>1134869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3698502121</v>
      </c>
      <c r="D26" s="20"/>
      <c r="E26" s="21">
        <v>4016859004</v>
      </c>
      <c r="F26" s="22">
        <v>4016859004</v>
      </c>
      <c r="G26" s="22">
        <v>1590149371</v>
      </c>
      <c r="H26" s="22"/>
      <c r="I26" s="22"/>
      <c r="J26" s="22">
        <v>1590149371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1590149371</v>
      </c>
      <c r="X26" s="22">
        <v>1004214750</v>
      </c>
      <c r="Y26" s="22">
        <v>585934621</v>
      </c>
      <c r="Z26" s="23">
        <v>58.347541798206016</v>
      </c>
      <c r="AA26" s="20">
        <v>4016859004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630377673</v>
      </c>
      <c r="D29" s="20"/>
      <c r="E29" s="21">
        <v>610791317</v>
      </c>
      <c r="F29" s="22">
        <v>610791317</v>
      </c>
      <c r="G29" s="22">
        <v>61762875</v>
      </c>
      <c r="H29" s="22">
        <v>65519801</v>
      </c>
      <c r="I29" s="22">
        <v>64898718</v>
      </c>
      <c r="J29" s="22">
        <v>192181394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192181394</v>
      </c>
      <c r="X29" s="22">
        <v>152697825</v>
      </c>
      <c r="Y29" s="22">
        <v>39483569</v>
      </c>
      <c r="Z29" s="23">
        <v>25.857322460224957</v>
      </c>
      <c r="AA29" s="20">
        <v>610791317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14033137574</v>
      </c>
      <c r="D33" s="29">
        <f t="shared" ref="D33:Y33" si="0">SUM(D6:D32)</f>
        <v>0</v>
      </c>
      <c r="E33" s="30">
        <f t="shared" si="0"/>
        <v>16915756134</v>
      </c>
      <c r="F33" s="31">
        <f t="shared" si="0"/>
        <v>16915756134</v>
      </c>
      <c r="G33" s="31">
        <f t="shared" si="0"/>
        <v>2662888224</v>
      </c>
      <c r="H33" s="31">
        <f t="shared" si="0"/>
        <v>1202629620</v>
      </c>
      <c r="I33" s="31">
        <f t="shared" si="0"/>
        <v>1227972867</v>
      </c>
      <c r="J33" s="31">
        <f t="shared" si="0"/>
        <v>5093490711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5093490711</v>
      </c>
      <c r="X33" s="31">
        <f t="shared" si="0"/>
        <v>4228938960</v>
      </c>
      <c r="Y33" s="31">
        <f t="shared" si="0"/>
        <v>864551751</v>
      </c>
      <c r="Z33" s="32">
        <f>+IF(X33&lt;&gt;0,+(Y33/X33)*100,0)</f>
        <v>20.443703708601177</v>
      </c>
      <c r="AA33" s="29">
        <f>SUM(AA6:AA32)</f>
        <v>16915756134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529783056</v>
      </c>
      <c r="D35" s="20"/>
      <c r="E35" s="21">
        <v>622439059</v>
      </c>
      <c r="F35" s="22">
        <v>622439059</v>
      </c>
      <c r="G35" s="22">
        <v>44973277</v>
      </c>
      <c r="H35" s="22">
        <v>48897399</v>
      </c>
      <c r="I35" s="22">
        <v>46889052</v>
      </c>
      <c r="J35" s="22">
        <v>140759728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140759728</v>
      </c>
      <c r="X35" s="22">
        <v>155610003</v>
      </c>
      <c r="Y35" s="22">
        <v>-14850275</v>
      </c>
      <c r="Z35" s="23">
        <v>-9.5432650303335578</v>
      </c>
      <c r="AA35" s="20">
        <v>622439059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5353160688</v>
      </c>
      <c r="D38" s="20"/>
      <c r="E38" s="21">
        <v>6093134300</v>
      </c>
      <c r="F38" s="22">
        <v>6093134300</v>
      </c>
      <c r="G38" s="22">
        <v>1589694524</v>
      </c>
      <c r="H38" s="22">
        <v>37099711</v>
      </c>
      <c r="I38" s="22">
        <v>-626585924</v>
      </c>
      <c r="J38" s="22">
        <v>1000208311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1000208311</v>
      </c>
      <c r="X38" s="22">
        <v>1523284089</v>
      </c>
      <c r="Y38" s="22">
        <v>-523075778</v>
      </c>
      <c r="Z38" s="23">
        <v>-34.338688480845811</v>
      </c>
      <c r="AA38" s="20">
        <v>6093134300</v>
      </c>
    </row>
    <row r="39" spans="1:27" x14ac:dyDescent="0.25">
      <c r="A39" s="19" t="s">
        <v>65</v>
      </c>
      <c r="B39" s="15" t="s">
        <v>32</v>
      </c>
      <c r="C39" s="20">
        <v>2498325840</v>
      </c>
      <c r="D39" s="20"/>
      <c r="E39" s="21">
        <v>2748586199</v>
      </c>
      <c r="F39" s="22">
        <v>2748586199</v>
      </c>
      <c r="G39" s="22"/>
      <c r="H39" s="22"/>
      <c r="I39" s="22">
        <v>640539401</v>
      </c>
      <c r="J39" s="22">
        <v>640539401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640539401</v>
      </c>
      <c r="X39" s="22">
        <v>687146553</v>
      </c>
      <c r="Y39" s="22">
        <v>-46607152</v>
      </c>
      <c r="Z39" s="23">
        <v>-6.7827091319193444</v>
      </c>
      <c r="AA39" s="20">
        <v>2748586199</v>
      </c>
    </row>
    <row r="40" spans="1:27" x14ac:dyDescent="0.25">
      <c r="A40" s="19" t="s">
        <v>66</v>
      </c>
      <c r="B40" s="15" t="s">
        <v>32</v>
      </c>
      <c r="C40" s="20">
        <v>199818655</v>
      </c>
      <c r="D40" s="20"/>
      <c r="E40" s="21">
        <v>272751118</v>
      </c>
      <c r="F40" s="22">
        <v>272751118</v>
      </c>
      <c r="G40" s="22"/>
      <c r="H40" s="22"/>
      <c r="I40" s="22">
        <v>58669832</v>
      </c>
      <c r="J40" s="22">
        <v>58669832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58669832</v>
      </c>
      <c r="X40" s="22">
        <v>68187786</v>
      </c>
      <c r="Y40" s="22">
        <v>-9517954</v>
      </c>
      <c r="Z40" s="23">
        <v>-13.958444111970433</v>
      </c>
      <c r="AA40" s="20">
        <v>272751118</v>
      </c>
    </row>
    <row r="41" spans="1:27" x14ac:dyDescent="0.25">
      <c r="A41" s="19" t="s">
        <v>40</v>
      </c>
      <c r="B41" s="15" t="s">
        <v>32</v>
      </c>
      <c r="C41" s="20">
        <v>130102649</v>
      </c>
      <c r="D41" s="20"/>
      <c r="E41" s="21">
        <v>183007383</v>
      </c>
      <c r="F41" s="22">
        <v>183007383</v>
      </c>
      <c r="G41" s="22">
        <v>4313697</v>
      </c>
      <c r="H41" s="22"/>
      <c r="I41" s="22"/>
      <c r="J41" s="22">
        <v>4313697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4313697</v>
      </c>
      <c r="X41" s="22">
        <v>45751848</v>
      </c>
      <c r="Y41" s="22">
        <v>-41438151</v>
      </c>
      <c r="Z41" s="23">
        <v>-90.571534946522817</v>
      </c>
      <c r="AA41" s="20">
        <v>183007383</v>
      </c>
    </row>
    <row r="42" spans="1:27" x14ac:dyDescent="0.25">
      <c r="A42" s="19" t="s">
        <v>67</v>
      </c>
      <c r="B42" s="15" t="s">
        <v>32</v>
      </c>
      <c r="C42" s="20">
        <v>1513873833</v>
      </c>
      <c r="D42" s="20"/>
      <c r="E42" s="21">
        <v>1809409138</v>
      </c>
      <c r="F42" s="22">
        <v>1809409138</v>
      </c>
      <c r="G42" s="22">
        <v>127415786</v>
      </c>
      <c r="H42" s="22">
        <v>69399537</v>
      </c>
      <c r="I42" s="22">
        <v>150002289</v>
      </c>
      <c r="J42" s="22">
        <v>346817612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346817612</v>
      </c>
      <c r="X42" s="22">
        <v>452352324</v>
      </c>
      <c r="Y42" s="22">
        <v>-105534712</v>
      </c>
      <c r="Z42" s="23">
        <v>-23.33020223413288</v>
      </c>
      <c r="AA42" s="20">
        <v>1809409138</v>
      </c>
    </row>
    <row r="43" spans="1:27" x14ac:dyDescent="0.25">
      <c r="A43" s="19" t="s">
        <v>68</v>
      </c>
      <c r="B43" s="15" t="s">
        <v>32</v>
      </c>
      <c r="C43" s="20">
        <v>744554760</v>
      </c>
      <c r="D43" s="20"/>
      <c r="E43" s="21">
        <v>763174586</v>
      </c>
      <c r="F43" s="22">
        <v>763174586</v>
      </c>
      <c r="G43" s="22"/>
      <c r="H43" s="22">
        <v>3158575</v>
      </c>
      <c r="I43" s="22">
        <v>41738780</v>
      </c>
      <c r="J43" s="22">
        <v>44897355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44897355</v>
      </c>
      <c r="X43" s="22">
        <v>190793652</v>
      </c>
      <c r="Y43" s="22">
        <v>-145896297</v>
      </c>
      <c r="Z43" s="23">
        <v>-76.468108593046907</v>
      </c>
      <c r="AA43" s="20">
        <v>763174586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10860110</v>
      </c>
      <c r="D45" s="20"/>
      <c r="E45" s="21">
        <v>31224503</v>
      </c>
      <c r="F45" s="22">
        <v>31224503</v>
      </c>
      <c r="G45" s="22">
        <v>662620</v>
      </c>
      <c r="H45" s="22">
        <v>696867</v>
      </c>
      <c r="I45" s="22">
        <v>1353974</v>
      </c>
      <c r="J45" s="22">
        <v>2713461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2713461</v>
      </c>
      <c r="X45" s="22">
        <v>7806219</v>
      </c>
      <c r="Y45" s="22">
        <v>-5092758</v>
      </c>
      <c r="Z45" s="23">
        <v>-65.239753073799235</v>
      </c>
      <c r="AA45" s="20">
        <v>31224503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255671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10980735262</v>
      </c>
      <c r="D48" s="29">
        <f t="shared" ref="D48:Y48" si="1">SUM(D35:D47)</f>
        <v>0</v>
      </c>
      <c r="E48" s="30">
        <f t="shared" si="1"/>
        <v>12523726286</v>
      </c>
      <c r="F48" s="31">
        <f t="shared" si="1"/>
        <v>12523726286</v>
      </c>
      <c r="G48" s="31">
        <f t="shared" si="1"/>
        <v>1767059904</v>
      </c>
      <c r="H48" s="31">
        <f t="shared" si="1"/>
        <v>159252089</v>
      </c>
      <c r="I48" s="31">
        <f t="shared" si="1"/>
        <v>312607404</v>
      </c>
      <c r="J48" s="31">
        <f t="shared" si="1"/>
        <v>2238919397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2238919397</v>
      </c>
      <c r="X48" s="31">
        <f t="shared" si="1"/>
        <v>3130932474</v>
      </c>
      <c r="Y48" s="31">
        <f t="shared" si="1"/>
        <v>-892013077</v>
      </c>
      <c r="Z48" s="32">
        <f>+IF(X48&lt;&gt;0,+(Y48/X48)*100,0)</f>
        <v>-28.490332653530103</v>
      </c>
      <c r="AA48" s="29">
        <f>SUM(AA35:AA47)</f>
        <v>12523726286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3052402312</v>
      </c>
      <c r="D49" s="39">
        <f t="shared" si="2"/>
        <v>0</v>
      </c>
      <c r="E49" s="40">
        <f t="shared" si="2"/>
        <v>4392029848</v>
      </c>
      <c r="F49" s="41">
        <f t="shared" si="2"/>
        <v>4392029848</v>
      </c>
      <c r="G49" s="41">
        <f t="shared" si="2"/>
        <v>895828320</v>
      </c>
      <c r="H49" s="41">
        <f t="shared" si="2"/>
        <v>1043377531</v>
      </c>
      <c r="I49" s="41">
        <f t="shared" si="2"/>
        <v>915365463</v>
      </c>
      <c r="J49" s="41">
        <f t="shared" si="2"/>
        <v>2854571314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2854571314</v>
      </c>
      <c r="X49" s="41">
        <f t="shared" si="2"/>
        <v>1098006486</v>
      </c>
      <c r="Y49" s="41">
        <f t="shared" si="2"/>
        <v>1756564828</v>
      </c>
      <c r="Z49" s="42">
        <f>+IF(X49&lt;&gt;0,+(Y49/X49)*100,0)</f>
        <v>159.97763678055358</v>
      </c>
      <c r="AA49" s="39">
        <f>+AA33-AA48</f>
        <v>4392029848</v>
      </c>
    </row>
    <row r="50" spans="1:27" x14ac:dyDescent="0.25">
      <c r="A50" s="43" t="s">
        <v>75</v>
      </c>
      <c r="B50" s="15" t="s">
        <v>32</v>
      </c>
      <c r="C50" s="20">
        <v>562389596</v>
      </c>
      <c r="D50" s="20"/>
      <c r="E50" s="21">
        <v>601759000</v>
      </c>
      <c r="F50" s="22">
        <v>601759000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150439746</v>
      </c>
      <c r="Y50" s="22">
        <v>-150439746</v>
      </c>
      <c r="Z50" s="23">
        <v>-100</v>
      </c>
      <c r="AA50" s="20">
        <v>601759000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3614791908</v>
      </c>
      <c r="D52" s="48">
        <f t="shared" si="3"/>
        <v>0</v>
      </c>
      <c r="E52" s="49">
        <f t="shared" si="3"/>
        <v>4993788848</v>
      </c>
      <c r="F52" s="50">
        <f t="shared" si="3"/>
        <v>4993788848</v>
      </c>
      <c r="G52" s="50">
        <f t="shared" si="3"/>
        <v>895828320</v>
      </c>
      <c r="H52" s="50">
        <f t="shared" si="3"/>
        <v>1043377531</v>
      </c>
      <c r="I52" s="50">
        <f t="shared" si="3"/>
        <v>915365463</v>
      </c>
      <c r="J52" s="50">
        <f t="shared" si="3"/>
        <v>2854571314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2854571314</v>
      </c>
      <c r="X52" s="50">
        <f t="shared" si="3"/>
        <v>1248446232</v>
      </c>
      <c r="Y52" s="50">
        <f t="shared" si="3"/>
        <v>1606125082</v>
      </c>
      <c r="Z52" s="51">
        <f>+IF(X52&lt;&gt;0,+(Y52/X52)*100,0)</f>
        <v>128.64992026344629</v>
      </c>
      <c r="AA52" s="48">
        <f>SUM(AA49:AA51)</f>
        <v>4993788848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3614791908</v>
      </c>
      <c r="D54" s="54">
        <f>+D52-D53</f>
        <v>0</v>
      </c>
      <c r="E54" s="55">
        <f t="shared" si="4"/>
        <v>4993788848</v>
      </c>
      <c r="F54" s="56">
        <f t="shared" si="4"/>
        <v>4993788848</v>
      </c>
      <c r="G54" s="56">
        <f t="shared" si="4"/>
        <v>895828320</v>
      </c>
      <c r="H54" s="56">
        <f t="shared" si="4"/>
        <v>1043377531</v>
      </c>
      <c r="I54" s="56">
        <f t="shared" si="4"/>
        <v>915365463</v>
      </c>
      <c r="J54" s="56">
        <f t="shared" si="4"/>
        <v>2854571314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2854571314</v>
      </c>
      <c r="X54" s="56">
        <f t="shared" si="4"/>
        <v>1248446232</v>
      </c>
      <c r="Y54" s="56">
        <f t="shared" si="4"/>
        <v>1606125082</v>
      </c>
      <c r="Z54" s="57">
        <f>+IF(X54&lt;&gt;0,+(Y54/X54)*100,0)</f>
        <v>128.64992026344629</v>
      </c>
      <c r="AA54" s="54">
        <f>+AA52-AA53</f>
        <v>4993788848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3614791908</v>
      </c>
      <c r="D57" s="48">
        <f>SUM(D54:D56)</f>
        <v>0</v>
      </c>
      <c r="E57" s="49">
        <f t="shared" si="5"/>
        <v>4993788848</v>
      </c>
      <c r="F57" s="50">
        <f t="shared" si="5"/>
        <v>4993788848</v>
      </c>
      <c r="G57" s="50">
        <f t="shared" si="5"/>
        <v>895828320</v>
      </c>
      <c r="H57" s="50">
        <f t="shared" si="5"/>
        <v>1043377531</v>
      </c>
      <c r="I57" s="50">
        <f t="shared" si="5"/>
        <v>915365463</v>
      </c>
      <c r="J57" s="50">
        <f t="shared" si="5"/>
        <v>2854571314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2854571314</v>
      </c>
      <c r="X57" s="50">
        <f t="shared" si="5"/>
        <v>1248446232</v>
      </c>
      <c r="Y57" s="50">
        <f t="shared" si="5"/>
        <v>1606125082</v>
      </c>
      <c r="Z57" s="51">
        <f>+IF(X57&lt;&gt;0,+(Y57/X57)*100,0)</f>
        <v>128.64992026344629</v>
      </c>
      <c r="AA57" s="48">
        <f>SUM(AA54:AA56)</f>
        <v>4993788848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3614791908</v>
      </c>
      <c r="D60" s="65">
        <f>SUM(D57:D59)</f>
        <v>0</v>
      </c>
      <c r="E60" s="66">
        <f t="shared" si="6"/>
        <v>4993788848</v>
      </c>
      <c r="F60" s="67">
        <f t="shared" si="6"/>
        <v>4993788848</v>
      </c>
      <c r="G60" s="67">
        <f t="shared" si="6"/>
        <v>895828320</v>
      </c>
      <c r="H60" s="67">
        <f t="shared" si="6"/>
        <v>1043377531</v>
      </c>
      <c r="I60" s="67">
        <f t="shared" si="6"/>
        <v>915365463</v>
      </c>
      <c r="J60" s="67">
        <f t="shared" si="6"/>
        <v>2854571314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2854571314</v>
      </c>
      <c r="X60" s="67">
        <f t="shared" si="6"/>
        <v>1248446232</v>
      </c>
      <c r="Y60" s="67">
        <f t="shared" si="6"/>
        <v>1606125082</v>
      </c>
      <c r="Z60" s="68">
        <f>+IF(X60&lt;&gt;0,+(Y60/X60)*100,0)</f>
        <v>128.64992026344629</v>
      </c>
      <c r="AA60" s="65">
        <f>SUM(AA57:AA59)</f>
        <v>4993788848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11889649000</v>
      </c>
      <c r="F7" s="22">
        <v>11889649000</v>
      </c>
      <c r="G7" s="22">
        <v>932303621</v>
      </c>
      <c r="H7" s="22">
        <v>861729902</v>
      </c>
      <c r="I7" s="22">
        <v>972595523</v>
      </c>
      <c r="J7" s="22">
        <v>2766629046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2766629046</v>
      </c>
      <c r="X7" s="22">
        <v>2972412003</v>
      </c>
      <c r="Y7" s="22">
        <v>-205782957</v>
      </c>
      <c r="Z7" s="23">
        <v>-6.923096690240353</v>
      </c>
      <c r="AA7" s="20">
        <v>11889649000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541000</v>
      </c>
      <c r="F8" s="22">
        <v>541000</v>
      </c>
      <c r="G8" s="22"/>
      <c r="H8" s="22">
        <v>27798</v>
      </c>
      <c r="I8" s="22">
        <v>145748</v>
      </c>
      <c r="J8" s="22">
        <v>173546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173546</v>
      </c>
      <c r="X8" s="22">
        <v>135249</v>
      </c>
      <c r="Y8" s="22">
        <v>38297</v>
      </c>
      <c r="Z8" s="23">
        <v>28.315921004961218</v>
      </c>
      <c r="AA8" s="20">
        <v>541000</v>
      </c>
    </row>
    <row r="9" spans="1:27" x14ac:dyDescent="0.25">
      <c r="A9" s="19" t="s">
        <v>37</v>
      </c>
      <c r="B9" s="15" t="s">
        <v>32</v>
      </c>
      <c r="C9" s="20">
        <v>41558082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25920</v>
      </c>
      <c r="D10" s="20"/>
      <c r="E10" s="21">
        <v>21893000</v>
      </c>
      <c r="F10" s="22">
        <v>21893000</v>
      </c>
      <c r="G10" s="22">
        <v>5577335</v>
      </c>
      <c r="H10" s="22">
        <v>20423398</v>
      </c>
      <c r="I10" s="22">
        <v>7842413</v>
      </c>
      <c r="J10" s="22">
        <v>33843146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33843146</v>
      </c>
      <c r="X10" s="22">
        <v>5472000</v>
      </c>
      <c r="Y10" s="22">
        <v>28371146</v>
      </c>
      <c r="Z10" s="23">
        <v>518.4785453216374</v>
      </c>
      <c r="AA10" s="20">
        <v>21893000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24828648</v>
      </c>
      <c r="H13" s="22">
        <v>23386793</v>
      </c>
      <c r="I13" s="22">
        <v>18320982</v>
      </c>
      <c r="J13" s="22">
        <v>66536423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66536423</v>
      </c>
      <c r="X13" s="22"/>
      <c r="Y13" s="22">
        <v>66536423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>
        <v>31273</v>
      </c>
      <c r="H17" s="22">
        <v>21971</v>
      </c>
      <c r="I17" s="22">
        <v>14683</v>
      </c>
      <c r="J17" s="22">
        <v>67927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67927</v>
      </c>
      <c r="X17" s="22"/>
      <c r="Y17" s="22">
        <v>67927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>
        <v>49933</v>
      </c>
      <c r="I26" s="22">
        <v>47280</v>
      </c>
      <c r="J26" s="22">
        <v>97213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97213</v>
      </c>
      <c r="X26" s="22"/>
      <c r="Y26" s="22">
        <v>97213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41584002</v>
      </c>
      <c r="D33" s="29">
        <f t="shared" ref="D33:Y33" si="0">SUM(D6:D32)</f>
        <v>0</v>
      </c>
      <c r="E33" s="30">
        <f t="shared" si="0"/>
        <v>11912083000</v>
      </c>
      <c r="F33" s="31">
        <f t="shared" si="0"/>
        <v>11912083000</v>
      </c>
      <c r="G33" s="31">
        <f t="shared" si="0"/>
        <v>962740877</v>
      </c>
      <c r="H33" s="31">
        <f t="shared" si="0"/>
        <v>905639795</v>
      </c>
      <c r="I33" s="31">
        <f t="shared" si="0"/>
        <v>998966629</v>
      </c>
      <c r="J33" s="31">
        <f t="shared" si="0"/>
        <v>2867347301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2867347301</v>
      </c>
      <c r="X33" s="31">
        <f t="shared" si="0"/>
        <v>2978019252</v>
      </c>
      <c r="Y33" s="31">
        <f t="shared" si="0"/>
        <v>-110671951</v>
      </c>
      <c r="Z33" s="32">
        <f>+IF(X33&lt;&gt;0,+(Y33/X33)*100,0)</f>
        <v>-3.716294007356538</v>
      </c>
      <c r="AA33" s="29">
        <f>SUM(AA6:AA32)</f>
        <v>11912083000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39573613</v>
      </c>
      <c r="D35" s="20"/>
      <c r="E35" s="21">
        <v>847313000</v>
      </c>
      <c r="F35" s="22">
        <v>847313000</v>
      </c>
      <c r="G35" s="22">
        <v>73504125</v>
      </c>
      <c r="H35" s="22">
        <v>93051962</v>
      </c>
      <c r="I35" s="22">
        <v>83832078</v>
      </c>
      <c r="J35" s="22">
        <v>250388165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250388165</v>
      </c>
      <c r="X35" s="22">
        <v>211828290</v>
      </c>
      <c r="Y35" s="22">
        <v>38559875</v>
      </c>
      <c r="Z35" s="23">
        <v>18.203364149330572</v>
      </c>
      <c r="AA35" s="20">
        <v>847313000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6456640944</v>
      </c>
      <c r="F38" s="22">
        <v>6456640944</v>
      </c>
      <c r="G38" s="22">
        <v>513619172</v>
      </c>
      <c r="H38" s="22">
        <v>605559525</v>
      </c>
      <c r="I38" s="22">
        <v>538769395</v>
      </c>
      <c r="J38" s="22">
        <v>1657948092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1657948092</v>
      </c>
      <c r="X38" s="22">
        <v>1614159237</v>
      </c>
      <c r="Y38" s="22">
        <v>43788855</v>
      </c>
      <c r="Z38" s="23">
        <v>2.7127964822964987</v>
      </c>
      <c r="AA38" s="20">
        <v>6456640944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>
        <v>115</v>
      </c>
      <c r="H40" s="22"/>
      <c r="I40" s="22">
        <v>449455</v>
      </c>
      <c r="J40" s="22">
        <v>449570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449570</v>
      </c>
      <c r="X40" s="22"/>
      <c r="Y40" s="22">
        <v>449570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339515000</v>
      </c>
      <c r="F42" s="22">
        <v>339515000</v>
      </c>
      <c r="G42" s="22">
        <v>-43567</v>
      </c>
      <c r="H42" s="22">
        <v>33767997</v>
      </c>
      <c r="I42" s="22">
        <v>30046424</v>
      </c>
      <c r="J42" s="22">
        <v>63770854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63770854</v>
      </c>
      <c r="X42" s="22">
        <v>84878421</v>
      </c>
      <c r="Y42" s="22">
        <v>-21107567</v>
      </c>
      <c r="Z42" s="23">
        <v>-24.868001491215299</v>
      </c>
      <c r="AA42" s="20">
        <v>339515000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3139913</v>
      </c>
      <c r="D45" s="20"/>
      <c r="E45" s="21">
        <v>123889000</v>
      </c>
      <c r="F45" s="22">
        <v>123889000</v>
      </c>
      <c r="G45" s="22">
        <v>279090</v>
      </c>
      <c r="H45" s="22">
        <v>6869395</v>
      </c>
      <c r="I45" s="22">
        <v>8658716</v>
      </c>
      <c r="J45" s="22">
        <v>15807201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15807201</v>
      </c>
      <c r="X45" s="22">
        <v>30972609</v>
      </c>
      <c r="Y45" s="22">
        <v>-15165408</v>
      </c>
      <c r="Z45" s="23">
        <v>-48.963934552623577</v>
      </c>
      <c r="AA45" s="20">
        <v>123889000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3378562432</v>
      </c>
      <c r="F47" s="22">
        <v>3378562432</v>
      </c>
      <c r="G47" s="22">
        <v>289294051</v>
      </c>
      <c r="H47" s="22">
        <v>247094503</v>
      </c>
      <c r="I47" s="22">
        <v>263670953</v>
      </c>
      <c r="J47" s="22">
        <v>800059507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>
        <v>800059507</v>
      </c>
      <c r="X47" s="22">
        <v>844641000</v>
      </c>
      <c r="Y47" s="22">
        <v>-44581493</v>
      </c>
      <c r="Z47" s="23">
        <v>-5.2781587680446487</v>
      </c>
      <c r="AA47" s="20">
        <v>3378562432</v>
      </c>
    </row>
    <row r="48" spans="1:27" x14ac:dyDescent="0.25">
      <c r="A48" s="37" t="s">
        <v>73</v>
      </c>
      <c r="B48" s="28" t="s">
        <v>32</v>
      </c>
      <c r="C48" s="29">
        <f>SUM(C35:C47)</f>
        <v>42713526</v>
      </c>
      <c r="D48" s="29">
        <f t="shared" ref="D48:Y48" si="1">SUM(D35:D47)</f>
        <v>0</v>
      </c>
      <c r="E48" s="30">
        <f t="shared" si="1"/>
        <v>11145920376</v>
      </c>
      <c r="F48" s="31">
        <f t="shared" si="1"/>
        <v>11145920376</v>
      </c>
      <c r="G48" s="31">
        <f t="shared" si="1"/>
        <v>876652986</v>
      </c>
      <c r="H48" s="31">
        <f t="shared" si="1"/>
        <v>986343382</v>
      </c>
      <c r="I48" s="31">
        <f t="shared" si="1"/>
        <v>925427021</v>
      </c>
      <c r="J48" s="31">
        <f t="shared" si="1"/>
        <v>2788423389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2788423389</v>
      </c>
      <c r="X48" s="31">
        <f t="shared" si="1"/>
        <v>2786479557</v>
      </c>
      <c r="Y48" s="31">
        <f t="shared" si="1"/>
        <v>1943832</v>
      </c>
      <c r="Z48" s="32">
        <f>+IF(X48&lt;&gt;0,+(Y48/X48)*100,0)</f>
        <v>6.9759420811713491E-2</v>
      </c>
      <c r="AA48" s="29">
        <f>SUM(AA35:AA47)</f>
        <v>11145920376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-1129524</v>
      </c>
      <c r="D49" s="39">
        <f t="shared" si="2"/>
        <v>0</v>
      </c>
      <c r="E49" s="40">
        <f t="shared" si="2"/>
        <v>766162624</v>
      </c>
      <c r="F49" s="41">
        <f t="shared" si="2"/>
        <v>766162624</v>
      </c>
      <c r="G49" s="41">
        <f t="shared" si="2"/>
        <v>86087891</v>
      </c>
      <c r="H49" s="41">
        <f t="shared" si="2"/>
        <v>-80703587</v>
      </c>
      <c r="I49" s="41">
        <f t="shared" si="2"/>
        <v>73539608</v>
      </c>
      <c r="J49" s="41">
        <f t="shared" si="2"/>
        <v>78923912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78923912</v>
      </c>
      <c r="X49" s="41">
        <f t="shared" si="2"/>
        <v>191539695</v>
      </c>
      <c r="Y49" s="41">
        <f t="shared" si="2"/>
        <v>-112615783</v>
      </c>
      <c r="Z49" s="42">
        <f>+IF(X49&lt;&gt;0,+(Y49/X49)*100,0)</f>
        <v>-58.795010089161934</v>
      </c>
      <c r="AA49" s="39">
        <f>+AA33-AA48</f>
        <v>766162624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>
        <v>21039395</v>
      </c>
      <c r="I50" s="22">
        <v>18891756</v>
      </c>
      <c r="J50" s="22">
        <v>39931151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39931151</v>
      </c>
      <c r="X50" s="22"/>
      <c r="Y50" s="22">
        <v>39931151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-1129524</v>
      </c>
      <c r="D52" s="48">
        <f t="shared" si="3"/>
        <v>0</v>
      </c>
      <c r="E52" s="49">
        <f t="shared" si="3"/>
        <v>766162624</v>
      </c>
      <c r="F52" s="50">
        <f t="shared" si="3"/>
        <v>766162624</v>
      </c>
      <c r="G52" s="50">
        <f t="shared" si="3"/>
        <v>86087891</v>
      </c>
      <c r="H52" s="50">
        <f t="shared" si="3"/>
        <v>-59664192</v>
      </c>
      <c r="I52" s="50">
        <f t="shared" si="3"/>
        <v>92431364</v>
      </c>
      <c r="J52" s="50">
        <f t="shared" si="3"/>
        <v>118855063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118855063</v>
      </c>
      <c r="X52" s="50">
        <f t="shared" si="3"/>
        <v>191539695</v>
      </c>
      <c r="Y52" s="50">
        <f t="shared" si="3"/>
        <v>-72684632</v>
      </c>
      <c r="Z52" s="51">
        <f>+IF(X52&lt;&gt;0,+(Y52/X52)*100,0)</f>
        <v>-37.947555466244218</v>
      </c>
      <c r="AA52" s="48">
        <f>SUM(AA49:AA51)</f>
        <v>766162624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-1129524</v>
      </c>
      <c r="D54" s="54">
        <f>+D52-D53</f>
        <v>0</v>
      </c>
      <c r="E54" s="55">
        <f t="shared" si="4"/>
        <v>766162624</v>
      </c>
      <c r="F54" s="56">
        <f t="shared" si="4"/>
        <v>766162624</v>
      </c>
      <c r="G54" s="56">
        <f t="shared" si="4"/>
        <v>86087891</v>
      </c>
      <c r="H54" s="56">
        <f t="shared" si="4"/>
        <v>-59664192</v>
      </c>
      <c r="I54" s="56">
        <f t="shared" si="4"/>
        <v>92431364</v>
      </c>
      <c r="J54" s="56">
        <f t="shared" si="4"/>
        <v>118855063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118855063</v>
      </c>
      <c r="X54" s="56">
        <f t="shared" si="4"/>
        <v>191539695</v>
      </c>
      <c r="Y54" s="56">
        <f t="shared" si="4"/>
        <v>-72684632</v>
      </c>
      <c r="Z54" s="57">
        <f>+IF(X54&lt;&gt;0,+(Y54/X54)*100,0)</f>
        <v>-37.947555466244218</v>
      </c>
      <c r="AA54" s="54">
        <f>+AA52-AA53</f>
        <v>766162624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-1129524</v>
      </c>
      <c r="D57" s="48">
        <f>SUM(D54:D56)</f>
        <v>0</v>
      </c>
      <c r="E57" s="49">
        <f t="shared" si="5"/>
        <v>766162624</v>
      </c>
      <c r="F57" s="50">
        <f t="shared" si="5"/>
        <v>766162624</v>
      </c>
      <c r="G57" s="50">
        <f t="shared" si="5"/>
        <v>86087891</v>
      </c>
      <c r="H57" s="50">
        <f t="shared" si="5"/>
        <v>-59664192</v>
      </c>
      <c r="I57" s="50">
        <f t="shared" si="5"/>
        <v>92431364</v>
      </c>
      <c r="J57" s="50">
        <f t="shared" si="5"/>
        <v>118855063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118855063</v>
      </c>
      <c r="X57" s="50">
        <f t="shared" si="5"/>
        <v>191539695</v>
      </c>
      <c r="Y57" s="50">
        <f t="shared" si="5"/>
        <v>-72684632</v>
      </c>
      <c r="Z57" s="51">
        <f>+IF(X57&lt;&gt;0,+(Y57/X57)*100,0)</f>
        <v>-37.947555466244218</v>
      </c>
      <c r="AA57" s="48">
        <f>SUM(AA54:AA56)</f>
        <v>766162624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>
        <v>55387667</v>
      </c>
      <c r="H59" s="22">
        <v>55387667</v>
      </c>
      <c r="I59" s="26">
        <v>55387667</v>
      </c>
      <c r="J59" s="22">
        <v>166163001</v>
      </c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>
        <v>166163001</v>
      </c>
      <c r="X59" s="22"/>
      <c r="Y59" s="22">
        <v>166163001</v>
      </c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-1129524</v>
      </c>
      <c r="D60" s="65">
        <f>SUM(D57:D59)</f>
        <v>0</v>
      </c>
      <c r="E60" s="66">
        <f t="shared" si="6"/>
        <v>766162624</v>
      </c>
      <c r="F60" s="67">
        <f t="shared" si="6"/>
        <v>766162624</v>
      </c>
      <c r="G60" s="67">
        <f t="shared" si="6"/>
        <v>141475558</v>
      </c>
      <c r="H60" s="67">
        <f t="shared" si="6"/>
        <v>-4276525</v>
      </c>
      <c r="I60" s="67">
        <f t="shared" si="6"/>
        <v>147819031</v>
      </c>
      <c r="J60" s="67">
        <f t="shared" si="6"/>
        <v>285018064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285018064</v>
      </c>
      <c r="X60" s="67">
        <f t="shared" si="6"/>
        <v>191539695</v>
      </c>
      <c r="Y60" s="67">
        <f t="shared" si="6"/>
        <v>93478369</v>
      </c>
      <c r="Z60" s="68">
        <f>+IF(X60&lt;&gt;0,+(Y60/X60)*100,0)</f>
        <v>48.803653467235605</v>
      </c>
      <c r="AA60" s="65">
        <f>SUM(AA57:AA59)</f>
        <v>766162624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>
        <v>1600390</v>
      </c>
      <c r="H6" s="22">
        <v>1600390</v>
      </c>
      <c r="I6" s="22">
        <v>-616047</v>
      </c>
      <c r="J6" s="22">
        <v>2584733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2584733</v>
      </c>
      <c r="X6" s="22"/>
      <c r="Y6" s="22">
        <v>2584733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6906903985</v>
      </c>
      <c r="F7" s="22">
        <v>6906903985</v>
      </c>
      <c r="G7" s="22">
        <v>358134525</v>
      </c>
      <c r="H7" s="22">
        <v>358134525</v>
      </c>
      <c r="I7" s="22">
        <v>830900807</v>
      </c>
      <c r="J7" s="22">
        <v>1547169857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1547169857</v>
      </c>
      <c r="X7" s="22">
        <v>1574389870</v>
      </c>
      <c r="Y7" s="22">
        <v>-27220013</v>
      </c>
      <c r="Z7" s="23">
        <v>-1.7289245515788285</v>
      </c>
      <c r="AA7" s="20">
        <v>6906903985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>
        <v>118</v>
      </c>
      <c r="H8" s="22">
        <v>118</v>
      </c>
      <c r="I8" s="22">
        <v>9609</v>
      </c>
      <c r="J8" s="22">
        <v>9845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9845</v>
      </c>
      <c r="X8" s="22"/>
      <c r="Y8" s="22">
        <v>9845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37258</v>
      </c>
      <c r="F10" s="22">
        <v>37258</v>
      </c>
      <c r="G10" s="22">
        <v>4182</v>
      </c>
      <c r="H10" s="22">
        <v>4182</v>
      </c>
      <c r="I10" s="22">
        <v>4182</v>
      </c>
      <c r="J10" s="22">
        <v>12546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12546</v>
      </c>
      <c r="X10" s="22">
        <v>9315</v>
      </c>
      <c r="Y10" s="22">
        <v>3231</v>
      </c>
      <c r="Z10" s="23">
        <v>34.685990338164252</v>
      </c>
      <c r="AA10" s="20">
        <v>37258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885264466</v>
      </c>
      <c r="F13" s="22">
        <v>885264466</v>
      </c>
      <c r="G13" s="22">
        <v>41635027</v>
      </c>
      <c r="H13" s="22">
        <v>41635027</v>
      </c>
      <c r="I13" s="22">
        <v>-152353391</v>
      </c>
      <c r="J13" s="22">
        <v>-69083337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-69083337</v>
      </c>
      <c r="X13" s="22">
        <v>221316117</v>
      </c>
      <c r="Y13" s="22">
        <v>-290399454</v>
      </c>
      <c r="Z13" s="23">
        <v>-131.2147790845255</v>
      </c>
      <c r="AA13" s="20">
        <v>885264466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13725463</v>
      </c>
      <c r="F20" s="22">
        <v>13725463</v>
      </c>
      <c r="G20" s="22">
        <v>791529</v>
      </c>
      <c r="H20" s="22">
        <v>791529</v>
      </c>
      <c r="I20" s="22">
        <v>-203795</v>
      </c>
      <c r="J20" s="22">
        <v>1379263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1379263</v>
      </c>
      <c r="X20" s="22">
        <v>3431367</v>
      </c>
      <c r="Y20" s="22">
        <v>-2052104</v>
      </c>
      <c r="Z20" s="18">
        <v>-59.804270426334462</v>
      </c>
      <c r="AA20" s="20">
        <v>13725463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10000000</v>
      </c>
      <c r="F26" s="22">
        <v>10000000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2499999</v>
      </c>
      <c r="Y26" s="22">
        <v>-2499999</v>
      </c>
      <c r="Z26" s="23">
        <v>-100</v>
      </c>
      <c r="AA26" s="20">
        <v>10000000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7815931172</v>
      </c>
      <c r="F33" s="31">
        <f t="shared" si="0"/>
        <v>7815931172</v>
      </c>
      <c r="G33" s="31">
        <f t="shared" si="0"/>
        <v>402165771</v>
      </c>
      <c r="H33" s="31">
        <f t="shared" si="0"/>
        <v>402165771</v>
      </c>
      <c r="I33" s="31">
        <f t="shared" si="0"/>
        <v>677741365</v>
      </c>
      <c r="J33" s="31">
        <f t="shared" si="0"/>
        <v>1482072907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1482072907</v>
      </c>
      <c r="X33" s="31">
        <f t="shared" si="0"/>
        <v>1801646668</v>
      </c>
      <c r="Y33" s="31">
        <f t="shared" si="0"/>
        <v>-319573761</v>
      </c>
      <c r="Z33" s="32">
        <f>+IF(X33&lt;&gt;0,+(Y33/X33)*100,0)</f>
        <v>-17.737870953063034</v>
      </c>
      <c r="AA33" s="29">
        <f>SUM(AA6:AA32)</f>
        <v>7815931172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400546730</v>
      </c>
      <c r="F35" s="22">
        <v>400546730</v>
      </c>
      <c r="G35" s="22">
        <v>34410064</v>
      </c>
      <c r="H35" s="22">
        <v>34410062</v>
      </c>
      <c r="I35" s="22">
        <v>30966268</v>
      </c>
      <c r="J35" s="22">
        <v>99786394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99786394</v>
      </c>
      <c r="X35" s="22">
        <v>95234994</v>
      </c>
      <c r="Y35" s="22">
        <v>4551400</v>
      </c>
      <c r="Z35" s="23">
        <v>4.7791256226676504</v>
      </c>
      <c r="AA35" s="20">
        <v>400546730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4660909595</v>
      </c>
      <c r="F38" s="22">
        <v>4660909595</v>
      </c>
      <c r="G38" s="22">
        <v>-17373513</v>
      </c>
      <c r="H38" s="22">
        <v>-17373513</v>
      </c>
      <c r="I38" s="22">
        <v>852326263</v>
      </c>
      <c r="J38" s="22">
        <v>817579237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817579237</v>
      </c>
      <c r="X38" s="22">
        <v>1242157901</v>
      </c>
      <c r="Y38" s="22">
        <v>-424578664</v>
      </c>
      <c r="Z38" s="23">
        <v>-34.180732067814624</v>
      </c>
      <c r="AA38" s="20">
        <v>4660909595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1486725205</v>
      </c>
      <c r="F39" s="22">
        <v>1486725205</v>
      </c>
      <c r="G39" s="22">
        <v>123893767</v>
      </c>
      <c r="H39" s="22">
        <v>123893767</v>
      </c>
      <c r="I39" s="22">
        <v>407672111</v>
      </c>
      <c r="J39" s="22">
        <v>655459645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655459645</v>
      </c>
      <c r="X39" s="22">
        <v>371681301</v>
      </c>
      <c r="Y39" s="22">
        <v>283778344</v>
      </c>
      <c r="Z39" s="23">
        <v>76.34991139895952</v>
      </c>
      <c r="AA39" s="20">
        <v>1486725205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174933101</v>
      </c>
      <c r="F40" s="22">
        <v>174933101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43733271</v>
      </c>
      <c r="Y40" s="22">
        <v>-43733271</v>
      </c>
      <c r="Z40" s="23">
        <v>-100</v>
      </c>
      <c r="AA40" s="20">
        <v>174933101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6724739</v>
      </c>
      <c r="F41" s="22">
        <v>6724739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1681185</v>
      </c>
      <c r="Y41" s="22">
        <v>-1681185</v>
      </c>
      <c r="Z41" s="23">
        <v>-100</v>
      </c>
      <c r="AA41" s="20">
        <v>6724739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424570362</v>
      </c>
      <c r="F42" s="22">
        <v>424570362</v>
      </c>
      <c r="G42" s="22">
        <v>4758085</v>
      </c>
      <c r="H42" s="22">
        <v>4758085</v>
      </c>
      <c r="I42" s="22">
        <v>167687450</v>
      </c>
      <c r="J42" s="22">
        <v>177203620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177203620</v>
      </c>
      <c r="X42" s="22">
        <v>106142613</v>
      </c>
      <c r="Y42" s="22">
        <v>71061007</v>
      </c>
      <c r="Z42" s="23">
        <v>66.948612806432422</v>
      </c>
      <c r="AA42" s="20">
        <v>424570362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5333901</v>
      </c>
      <c r="F45" s="22">
        <v>5333901</v>
      </c>
      <c r="G45" s="22">
        <v>469185</v>
      </c>
      <c r="H45" s="22">
        <v>469186</v>
      </c>
      <c r="I45" s="22">
        <v>866794</v>
      </c>
      <c r="J45" s="22">
        <v>1805165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1805165</v>
      </c>
      <c r="X45" s="22">
        <v>1333479</v>
      </c>
      <c r="Y45" s="22">
        <v>471686</v>
      </c>
      <c r="Z45" s="23">
        <v>35.372585545029203</v>
      </c>
      <c r="AA45" s="20">
        <v>5333901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7159743633</v>
      </c>
      <c r="F48" s="31">
        <f t="shared" si="1"/>
        <v>7159743633</v>
      </c>
      <c r="G48" s="31">
        <f t="shared" si="1"/>
        <v>146157588</v>
      </c>
      <c r="H48" s="31">
        <f t="shared" si="1"/>
        <v>146157587</v>
      </c>
      <c r="I48" s="31">
        <f t="shared" si="1"/>
        <v>1459518886</v>
      </c>
      <c r="J48" s="31">
        <f t="shared" si="1"/>
        <v>1751834061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1751834061</v>
      </c>
      <c r="X48" s="31">
        <f t="shared" si="1"/>
        <v>1861964744</v>
      </c>
      <c r="Y48" s="31">
        <f t="shared" si="1"/>
        <v>-110130683</v>
      </c>
      <c r="Z48" s="32">
        <f>+IF(X48&lt;&gt;0,+(Y48/X48)*100,0)</f>
        <v>-5.9147566222660979</v>
      </c>
      <c r="AA48" s="29">
        <f>SUM(AA35:AA47)</f>
        <v>7159743633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656187539</v>
      </c>
      <c r="F49" s="41">
        <f t="shared" si="2"/>
        <v>656187539</v>
      </c>
      <c r="G49" s="41">
        <f t="shared" si="2"/>
        <v>256008183</v>
      </c>
      <c r="H49" s="41">
        <f t="shared" si="2"/>
        <v>256008184</v>
      </c>
      <c r="I49" s="41">
        <f t="shared" si="2"/>
        <v>-781777521</v>
      </c>
      <c r="J49" s="41">
        <f t="shared" si="2"/>
        <v>-269761154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-269761154</v>
      </c>
      <c r="X49" s="41">
        <f t="shared" si="2"/>
        <v>-60318076</v>
      </c>
      <c r="Y49" s="41">
        <f t="shared" si="2"/>
        <v>-209443078</v>
      </c>
      <c r="Z49" s="42">
        <f>+IF(X49&lt;&gt;0,+(Y49/X49)*100,0)</f>
        <v>347.2310323691359</v>
      </c>
      <c r="AA49" s="39">
        <f>+AA33-AA48</f>
        <v>656187539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272177065</v>
      </c>
      <c r="F50" s="22">
        <v>272177065</v>
      </c>
      <c r="G50" s="22"/>
      <c r="H50" s="22"/>
      <c r="I50" s="22">
        <v>23251254</v>
      </c>
      <c r="J50" s="22">
        <v>23251254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23251254</v>
      </c>
      <c r="X50" s="22">
        <v>20442581</v>
      </c>
      <c r="Y50" s="22">
        <v>2808673</v>
      </c>
      <c r="Z50" s="23">
        <v>13.739326751352973</v>
      </c>
      <c r="AA50" s="20">
        <v>272177065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928364604</v>
      </c>
      <c r="F52" s="50">
        <f t="shared" si="3"/>
        <v>928364604</v>
      </c>
      <c r="G52" s="50">
        <f t="shared" si="3"/>
        <v>256008183</v>
      </c>
      <c r="H52" s="50">
        <f t="shared" si="3"/>
        <v>256008184</v>
      </c>
      <c r="I52" s="50">
        <f t="shared" si="3"/>
        <v>-758526267</v>
      </c>
      <c r="J52" s="50">
        <f t="shared" si="3"/>
        <v>-246509900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-246509900</v>
      </c>
      <c r="X52" s="50">
        <f t="shared" si="3"/>
        <v>-39875495</v>
      </c>
      <c r="Y52" s="50">
        <f t="shared" si="3"/>
        <v>-206634405</v>
      </c>
      <c r="Z52" s="51">
        <f>+IF(X52&lt;&gt;0,+(Y52/X52)*100,0)</f>
        <v>518.19897157389528</v>
      </c>
      <c r="AA52" s="48">
        <f>SUM(AA49:AA51)</f>
        <v>928364604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928364604</v>
      </c>
      <c r="F54" s="56">
        <f t="shared" si="4"/>
        <v>928364604</v>
      </c>
      <c r="G54" s="56">
        <f t="shared" si="4"/>
        <v>256008183</v>
      </c>
      <c r="H54" s="56">
        <f t="shared" si="4"/>
        <v>256008184</v>
      </c>
      <c r="I54" s="56">
        <f t="shared" si="4"/>
        <v>-758526267</v>
      </c>
      <c r="J54" s="56">
        <f t="shared" si="4"/>
        <v>-246509900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-246509900</v>
      </c>
      <c r="X54" s="56">
        <f t="shared" si="4"/>
        <v>-39875495</v>
      </c>
      <c r="Y54" s="56">
        <f t="shared" si="4"/>
        <v>-206634405</v>
      </c>
      <c r="Z54" s="57">
        <f>+IF(X54&lt;&gt;0,+(Y54/X54)*100,0)</f>
        <v>518.19897157389528</v>
      </c>
      <c r="AA54" s="54">
        <f>+AA52-AA53</f>
        <v>928364604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928364604</v>
      </c>
      <c r="F57" s="50">
        <f t="shared" si="5"/>
        <v>928364604</v>
      </c>
      <c r="G57" s="50">
        <f t="shared" si="5"/>
        <v>256008183</v>
      </c>
      <c r="H57" s="50">
        <f t="shared" si="5"/>
        <v>256008184</v>
      </c>
      <c r="I57" s="50">
        <f t="shared" si="5"/>
        <v>-758526267</v>
      </c>
      <c r="J57" s="50">
        <f t="shared" si="5"/>
        <v>-246509900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-246509900</v>
      </c>
      <c r="X57" s="50">
        <f t="shared" si="5"/>
        <v>-39875495</v>
      </c>
      <c r="Y57" s="50">
        <f t="shared" si="5"/>
        <v>-206634405</v>
      </c>
      <c r="Z57" s="51">
        <f>+IF(X57&lt;&gt;0,+(Y57/X57)*100,0)</f>
        <v>518.19897157389528</v>
      </c>
      <c r="AA57" s="48">
        <f>SUM(AA54:AA56)</f>
        <v>928364604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928364604</v>
      </c>
      <c r="F60" s="67">
        <f t="shared" si="6"/>
        <v>928364604</v>
      </c>
      <c r="G60" s="67">
        <f t="shared" si="6"/>
        <v>256008183</v>
      </c>
      <c r="H60" s="67">
        <f t="shared" si="6"/>
        <v>256008184</v>
      </c>
      <c r="I60" s="67">
        <f t="shared" si="6"/>
        <v>-758526267</v>
      </c>
      <c r="J60" s="67">
        <f t="shared" si="6"/>
        <v>-246509900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-246509900</v>
      </c>
      <c r="X60" s="67">
        <f t="shared" si="6"/>
        <v>-39875495</v>
      </c>
      <c r="Y60" s="67">
        <f t="shared" si="6"/>
        <v>-206634405</v>
      </c>
      <c r="Z60" s="68">
        <f>+IF(X60&lt;&gt;0,+(Y60/X60)*100,0)</f>
        <v>518.19897157389528</v>
      </c>
      <c r="AA60" s="65">
        <f>SUM(AA57:AA59)</f>
        <v>928364604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142696</v>
      </c>
      <c r="D6" s="20"/>
      <c r="E6" s="21">
        <v>132569</v>
      </c>
      <c r="F6" s="22">
        <v>132569</v>
      </c>
      <c r="G6" s="22">
        <v>8708</v>
      </c>
      <c r="H6" s="22">
        <v>12115</v>
      </c>
      <c r="I6" s="22">
        <v>11691</v>
      </c>
      <c r="J6" s="22">
        <v>32514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32514</v>
      </c>
      <c r="X6" s="22">
        <v>33146</v>
      </c>
      <c r="Y6" s="22">
        <v>-632</v>
      </c>
      <c r="Z6" s="23">
        <v>-1.9067157424726966</v>
      </c>
      <c r="AA6" s="20">
        <v>132569</v>
      </c>
    </row>
    <row r="7" spans="1:27" x14ac:dyDescent="0.25">
      <c r="A7" s="19" t="s">
        <v>35</v>
      </c>
      <c r="B7" s="15" t="s">
        <v>32</v>
      </c>
      <c r="C7" s="20">
        <v>1185199166</v>
      </c>
      <c r="D7" s="20"/>
      <c r="E7" s="21">
        <v>1799934584</v>
      </c>
      <c r="F7" s="22">
        <v>1799934584</v>
      </c>
      <c r="G7" s="22">
        <v>86349858</v>
      </c>
      <c r="H7" s="22">
        <v>115890401</v>
      </c>
      <c r="I7" s="22">
        <v>127187063</v>
      </c>
      <c r="J7" s="22">
        <v>329427322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329427322</v>
      </c>
      <c r="X7" s="22">
        <v>449983283</v>
      </c>
      <c r="Y7" s="22">
        <v>-120555961</v>
      </c>
      <c r="Z7" s="23">
        <v>-26.791208819195177</v>
      </c>
      <c r="AA7" s="20">
        <v>1799934584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46439924</v>
      </c>
      <c r="D13" s="20"/>
      <c r="E13" s="21">
        <v>47522968</v>
      </c>
      <c r="F13" s="22">
        <v>47522968</v>
      </c>
      <c r="G13" s="22">
        <v>4000822</v>
      </c>
      <c r="H13" s="22">
        <v>4135374</v>
      </c>
      <c r="I13" s="22">
        <v>4312754</v>
      </c>
      <c r="J13" s="22">
        <v>12448950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12448950</v>
      </c>
      <c r="X13" s="22">
        <v>11880736</v>
      </c>
      <c r="Y13" s="22">
        <v>568214</v>
      </c>
      <c r="Z13" s="23">
        <v>4.7826498291014961</v>
      </c>
      <c r="AA13" s="20">
        <v>47522968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2011271</v>
      </c>
      <c r="D20" s="20"/>
      <c r="E20" s="21">
        <v>857408</v>
      </c>
      <c r="F20" s="22">
        <v>857408</v>
      </c>
      <c r="G20" s="22"/>
      <c r="H20" s="22">
        <v>-200870</v>
      </c>
      <c r="I20" s="22">
        <v>398714</v>
      </c>
      <c r="J20" s="22">
        <v>197844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197844</v>
      </c>
      <c r="X20" s="22">
        <v>214349</v>
      </c>
      <c r="Y20" s="22">
        <v>-16505</v>
      </c>
      <c r="Z20" s="18">
        <v>-7.7000592491684117</v>
      </c>
      <c r="AA20" s="20">
        <v>857408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424274505</v>
      </c>
      <c r="D26" s="20"/>
      <c r="E26" s="21">
        <v>414860516</v>
      </c>
      <c r="F26" s="22">
        <v>414860516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103715045</v>
      </c>
      <c r="Y26" s="22">
        <v>-103715045</v>
      </c>
      <c r="Z26" s="23">
        <v>-100</v>
      </c>
      <c r="AA26" s="20">
        <v>414860516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1658067562</v>
      </c>
      <c r="D33" s="29">
        <f t="shared" ref="D33:Y33" si="0">SUM(D6:D32)</f>
        <v>0</v>
      </c>
      <c r="E33" s="30">
        <f t="shared" si="0"/>
        <v>2263308045</v>
      </c>
      <c r="F33" s="31">
        <f t="shared" si="0"/>
        <v>2263308045</v>
      </c>
      <c r="G33" s="31">
        <f t="shared" si="0"/>
        <v>90359388</v>
      </c>
      <c r="H33" s="31">
        <f t="shared" si="0"/>
        <v>119837020</v>
      </c>
      <c r="I33" s="31">
        <f t="shared" si="0"/>
        <v>131910222</v>
      </c>
      <c r="J33" s="31">
        <f t="shared" si="0"/>
        <v>342106630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342106630</v>
      </c>
      <c r="X33" s="31">
        <f t="shared" si="0"/>
        <v>565826559</v>
      </c>
      <c r="Y33" s="31">
        <f t="shared" si="0"/>
        <v>-223719929</v>
      </c>
      <c r="Z33" s="32">
        <f>+IF(X33&lt;&gt;0,+(Y33/X33)*100,0)</f>
        <v>-39.538605150558162</v>
      </c>
      <c r="AA33" s="29">
        <f>SUM(AA6:AA32)</f>
        <v>2263308045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7026219</v>
      </c>
      <c r="D35" s="20"/>
      <c r="E35" s="21">
        <v>11426459</v>
      </c>
      <c r="F35" s="22">
        <v>11426459</v>
      </c>
      <c r="G35" s="22">
        <v>606339</v>
      </c>
      <c r="H35" s="22">
        <v>675588</v>
      </c>
      <c r="I35" s="22">
        <v>1036946</v>
      </c>
      <c r="J35" s="22">
        <v>2318873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2318873</v>
      </c>
      <c r="X35" s="22">
        <v>2856596</v>
      </c>
      <c r="Y35" s="22">
        <v>-537723</v>
      </c>
      <c r="Z35" s="23">
        <v>-18.823907895971288</v>
      </c>
      <c r="AA35" s="20">
        <v>11426459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1467149178</v>
      </c>
      <c r="D38" s="20"/>
      <c r="E38" s="21">
        <v>1517640390</v>
      </c>
      <c r="F38" s="22">
        <v>1517640390</v>
      </c>
      <c r="G38" s="22">
        <v>53798</v>
      </c>
      <c r="H38" s="22">
        <v>105194748</v>
      </c>
      <c r="I38" s="22">
        <v>817221508</v>
      </c>
      <c r="J38" s="22">
        <v>922470054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922470054</v>
      </c>
      <c r="X38" s="22">
        <v>379409804</v>
      </c>
      <c r="Y38" s="22">
        <v>543060250</v>
      </c>
      <c r="Z38" s="23">
        <v>143.13289859004277</v>
      </c>
      <c r="AA38" s="20">
        <v>1517640390</v>
      </c>
    </row>
    <row r="39" spans="1:27" x14ac:dyDescent="0.25">
      <c r="A39" s="19" t="s">
        <v>65</v>
      </c>
      <c r="B39" s="15" t="s">
        <v>32</v>
      </c>
      <c r="C39" s="20">
        <v>657138963</v>
      </c>
      <c r="D39" s="20"/>
      <c r="E39" s="21">
        <v>449983646</v>
      </c>
      <c r="F39" s="22">
        <v>449983646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112495823</v>
      </c>
      <c r="Y39" s="22">
        <v>-112495823</v>
      </c>
      <c r="Z39" s="23">
        <v>-100</v>
      </c>
      <c r="AA39" s="20">
        <v>449983646</v>
      </c>
    </row>
    <row r="40" spans="1:27" x14ac:dyDescent="0.25">
      <c r="A40" s="19" t="s">
        <v>66</v>
      </c>
      <c r="B40" s="15" t="s">
        <v>32</v>
      </c>
      <c r="C40" s="20">
        <v>91617467</v>
      </c>
      <c r="D40" s="20"/>
      <c r="E40" s="21">
        <v>18974278</v>
      </c>
      <c r="F40" s="22">
        <v>18974278</v>
      </c>
      <c r="G40" s="22">
        <v>1574407</v>
      </c>
      <c r="H40" s="22">
        <v>1574407</v>
      </c>
      <c r="I40" s="22">
        <v>1574407</v>
      </c>
      <c r="J40" s="22">
        <v>4723221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4723221</v>
      </c>
      <c r="X40" s="22">
        <v>4743568</v>
      </c>
      <c r="Y40" s="22">
        <v>-20347</v>
      </c>
      <c r="Z40" s="23">
        <v>-0.42893872291911905</v>
      </c>
      <c r="AA40" s="20">
        <v>18974278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99557786</v>
      </c>
      <c r="D42" s="20"/>
      <c r="E42" s="21">
        <v>45706784</v>
      </c>
      <c r="F42" s="22">
        <v>45706784</v>
      </c>
      <c r="G42" s="22"/>
      <c r="H42" s="22">
        <v>4524166</v>
      </c>
      <c r="I42" s="22">
        <v>7582157</v>
      </c>
      <c r="J42" s="22">
        <v>12106323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12106323</v>
      </c>
      <c r="X42" s="22">
        <v>11426691</v>
      </c>
      <c r="Y42" s="22">
        <v>679632</v>
      </c>
      <c r="Z42" s="23">
        <v>5.9477586293354738</v>
      </c>
      <c r="AA42" s="20">
        <v>45706784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498499</v>
      </c>
      <c r="D45" s="20"/>
      <c r="E45" s="21">
        <v>21625429</v>
      </c>
      <c r="F45" s="22">
        <v>21625429</v>
      </c>
      <c r="G45" s="22">
        <v>4892</v>
      </c>
      <c r="H45" s="22">
        <v>1274882</v>
      </c>
      <c r="I45" s="22">
        <v>1311235</v>
      </c>
      <c r="J45" s="22">
        <v>2591009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2591009</v>
      </c>
      <c r="X45" s="22">
        <v>5406355</v>
      </c>
      <c r="Y45" s="22">
        <v>-2815346</v>
      </c>
      <c r="Z45" s="23">
        <v>-52.074752767807517</v>
      </c>
      <c r="AA45" s="20">
        <v>21625429</v>
      </c>
    </row>
    <row r="46" spans="1:27" x14ac:dyDescent="0.25">
      <c r="A46" s="19" t="s">
        <v>71</v>
      </c>
      <c r="B46" s="15" t="s">
        <v>32</v>
      </c>
      <c r="C46" s="20">
        <v>11389578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2334377690</v>
      </c>
      <c r="D48" s="29">
        <f t="shared" ref="D48:Y48" si="1">SUM(D35:D47)</f>
        <v>0</v>
      </c>
      <c r="E48" s="30">
        <f t="shared" si="1"/>
        <v>2065356986</v>
      </c>
      <c r="F48" s="31">
        <f t="shared" si="1"/>
        <v>2065356986</v>
      </c>
      <c r="G48" s="31">
        <f t="shared" si="1"/>
        <v>2239436</v>
      </c>
      <c r="H48" s="31">
        <f t="shared" si="1"/>
        <v>113243791</v>
      </c>
      <c r="I48" s="31">
        <f t="shared" si="1"/>
        <v>828726253</v>
      </c>
      <c r="J48" s="31">
        <f t="shared" si="1"/>
        <v>944209480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944209480</v>
      </c>
      <c r="X48" s="31">
        <f t="shared" si="1"/>
        <v>516338837</v>
      </c>
      <c r="Y48" s="31">
        <f t="shared" si="1"/>
        <v>427870643</v>
      </c>
      <c r="Z48" s="32">
        <f>+IF(X48&lt;&gt;0,+(Y48/X48)*100,0)</f>
        <v>82.866252224215316</v>
      </c>
      <c r="AA48" s="29">
        <f>SUM(AA35:AA47)</f>
        <v>2065356986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-676310128</v>
      </c>
      <c r="D49" s="39">
        <f t="shared" si="2"/>
        <v>0</v>
      </c>
      <c r="E49" s="40">
        <f t="shared" si="2"/>
        <v>197951059</v>
      </c>
      <c r="F49" s="41">
        <f t="shared" si="2"/>
        <v>197951059</v>
      </c>
      <c r="G49" s="41">
        <f t="shared" si="2"/>
        <v>88119952</v>
      </c>
      <c r="H49" s="41">
        <f t="shared" si="2"/>
        <v>6593229</v>
      </c>
      <c r="I49" s="41">
        <f t="shared" si="2"/>
        <v>-696816031</v>
      </c>
      <c r="J49" s="41">
        <f t="shared" si="2"/>
        <v>-602102850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-602102850</v>
      </c>
      <c r="X49" s="41">
        <f t="shared" si="2"/>
        <v>49487722</v>
      </c>
      <c r="Y49" s="41">
        <f t="shared" si="2"/>
        <v>-651590572</v>
      </c>
      <c r="Z49" s="42">
        <f>+IF(X49&lt;&gt;0,+(Y49/X49)*100,0)</f>
        <v>-1316.6711775498577</v>
      </c>
      <c r="AA49" s="39">
        <f>+AA33-AA48</f>
        <v>197951059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-676310128</v>
      </c>
      <c r="D52" s="48">
        <f t="shared" si="3"/>
        <v>0</v>
      </c>
      <c r="E52" s="49">
        <f t="shared" si="3"/>
        <v>197951059</v>
      </c>
      <c r="F52" s="50">
        <f t="shared" si="3"/>
        <v>197951059</v>
      </c>
      <c r="G52" s="50">
        <f t="shared" si="3"/>
        <v>88119952</v>
      </c>
      <c r="H52" s="50">
        <f t="shared" si="3"/>
        <v>6593229</v>
      </c>
      <c r="I52" s="50">
        <f t="shared" si="3"/>
        <v>-696816031</v>
      </c>
      <c r="J52" s="50">
        <f t="shared" si="3"/>
        <v>-602102850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-602102850</v>
      </c>
      <c r="X52" s="50">
        <f t="shared" si="3"/>
        <v>49487722</v>
      </c>
      <c r="Y52" s="50">
        <f t="shared" si="3"/>
        <v>-651590572</v>
      </c>
      <c r="Z52" s="51">
        <f>+IF(X52&lt;&gt;0,+(Y52/X52)*100,0)</f>
        <v>-1316.6711775498577</v>
      </c>
      <c r="AA52" s="48">
        <f>SUM(AA49:AA51)</f>
        <v>197951059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-676310128</v>
      </c>
      <c r="D54" s="54">
        <f>+D52-D53</f>
        <v>0</v>
      </c>
      <c r="E54" s="55">
        <f t="shared" si="4"/>
        <v>197951059</v>
      </c>
      <c r="F54" s="56">
        <f t="shared" si="4"/>
        <v>197951059</v>
      </c>
      <c r="G54" s="56">
        <f t="shared" si="4"/>
        <v>88119952</v>
      </c>
      <c r="H54" s="56">
        <f t="shared" si="4"/>
        <v>6593229</v>
      </c>
      <c r="I54" s="56">
        <f t="shared" si="4"/>
        <v>-696816031</v>
      </c>
      <c r="J54" s="56">
        <f t="shared" si="4"/>
        <v>-602102850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-602102850</v>
      </c>
      <c r="X54" s="56">
        <f t="shared" si="4"/>
        <v>49487722</v>
      </c>
      <c r="Y54" s="56">
        <f t="shared" si="4"/>
        <v>-651590572</v>
      </c>
      <c r="Z54" s="57">
        <f>+IF(X54&lt;&gt;0,+(Y54/X54)*100,0)</f>
        <v>-1316.6711775498577</v>
      </c>
      <c r="AA54" s="54">
        <f>+AA52-AA53</f>
        <v>197951059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-676310128</v>
      </c>
      <c r="D57" s="48">
        <f>SUM(D54:D56)</f>
        <v>0</v>
      </c>
      <c r="E57" s="49">
        <f t="shared" si="5"/>
        <v>197951059</v>
      </c>
      <c r="F57" s="50">
        <f t="shared" si="5"/>
        <v>197951059</v>
      </c>
      <c r="G57" s="50">
        <f t="shared" si="5"/>
        <v>88119952</v>
      </c>
      <c r="H57" s="50">
        <f t="shared" si="5"/>
        <v>6593229</v>
      </c>
      <c r="I57" s="50">
        <f t="shared" si="5"/>
        <v>-696816031</v>
      </c>
      <c r="J57" s="50">
        <f t="shared" si="5"/>
        <v>-602102850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-602102850</v>
      </c>
      <c r="X57" s="50">
        <f t="shared" si="5"/>
        <v>49487722</v>
      </c>
      <c r="Y57" s="50">
        <f t="shared" si="5"/>
        <v>-651590572</v>
      </c>
      <c r="Z57" s="51">
        <f>+IF(X57&lt;&gt;0,+(Y57/X57)*100,0)</f>
        <v>-1316.6711775498577</v>
      </c>
      <c r="AA57" s="48">
        <f>SUM(AA54:AA56)</f>
        <v>197951059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-676310128</v>
      </c>
      <c r="D60" s="65">
        <f>SUM(D57:D59)</f>
        <v>0</v>
      </c>
      <c r="E60" s="66">
        <f t="shared" si="6"/>
        <v>197951059</v>
      </c>
      <c r="F60" s="67">
        <f t="shared" si="6"/>
        <v>197951059</v>
      </c>
      <c r="G60" s="67">
        <f t="shared" si="6"/>
        <v>88119952</v>
      </c>
      <c r="H60" s="67">
        <f t="shared" si="6"/>
        <v>6593229</v>
      </c>
      <c r="I60" s="67">
        <f t="shared" si="6"/>
        <v>-696816031</v>
      </c>
      <c r="J60" s="67">
        <f t="shared" si="6"/>
        <v>-602102850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-602102850</v>
      </c>
      <c r="X60" s="67">
        <f t="shared" si="6"/>
        <v>49487722</v>
      </c>
      <c r="Y60" s="67">
        <f t="shared" si="6"/>
        <v>-651590572</v>
      </c>
      <c r="Z60" s="68">
        <f>+IF(X60&lt;&gt;0,+(Y60/X60)*100,0)</f>
        <v>-1316.6711775498577</v>
      </c>
      <c r="AA60" s="65">
        <f>SUM(AA57:AA59)</f>
        <v>197951059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281574302</v>
      </c>
      <c r="D7" s="20"/>
      <c r="E7" s="21">
        <v>322105651</v>
      </c>
      <c r="F7" s="22">
        <v>322105651</v>
      </c>
      <c r="G7" s="22">
        <v>23404614</v>
      </c>
      <c r="H7" s="22">
        <v>27612500</v>
      </c>
      <c r="I7" s="22">
        <v>27128228</v>
      </c>
      <c r="J7" s="22">
        <v>78145342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78145342</v>
      </c>
      <c r="X7" s="22">
        <v>80526402</v>
      </c>
      <c r="Y7" s="22">
        <v>-2381060</v>
      </c>
      <c r="Z7" s="23">
        <v>-2.9568687298359611</v>
      </c>
      <c r="AA7" s="20">
        <v>322105651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34555229</v>
      </c>
      <c r="D26" s="20"/>
      <c r="E26" s="21">
        <v>3745396</v>
      </c>
      <c r="F26" s="22">
        <v>3745396</v>
      </c>
      <c r="G26" s="22">
        <v>1560500</v>
      </c>
      <c r="H26" s="22"/>
      <c r="I26" s="22"/>
      <c r="J26" s="22">
        <v>1560500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1560500</v>
      </c>
      <c r="X26" s="22">
        <v>936348</v>
      </c>
      <c r="Y26" s="22">
        <v>624152</v>
      </c>
      <c r="Z26" s="23">
        <v>66.658122834672582</v>
      </c>
      <c r="AA26" s="20">
        <v>3745396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316129531</v>
      </c>
      <c r="D33" s="29">
        <f t="shared" ref="D33:Y33" si="0">SUM(D6:D32)</f>
        <v>0</v>
      </c>
      <c r="E33" s="30">
        <f t="shared" si="0"/>
        <v>325851047</v>
      </c>
      <c r="F33" s="31">
        <f t="shared" si="0"/>
        <v>325851047</v>
      </c>
      <c r="G33" s="31">
        <f t="shared" si="0"/>
        <v>24965114</v>
      </c>
      <c r="H33" s="31">
        <f t="shared" si="0"/>
        <v>27612500</v>
      </c>
      <c r="I33" s="31">
        <f t="shared" si="0"/>
        <v>27128228</v>
      </c>
      <c r="J33" s="31">
        <f t="shared" si="0"/>
        <v>79705842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79705842</v>
      </c>
      <c r="X33" s="31">
        <f t="shared" si="0"/>
        <v>81462750</v>
      </c>
      <c r="Y33" s="31">
        <f t="shared" si="0"/>
        <v>-1756908</v>
      </c>
      <c r="Z33" s="32">
        <f>+IF(X33&lt;&gt;0,+(Y33/X33)*100,0)</f>
        <v>-2.1567010688934514</v>
      </c>
      <c r="AA33" s="29">
        <f>SUM(AA6:AA32)</f>
        <v>325851047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24966242</v>
      </c>
      <c r="D35" s="20"/>
      <c r="E35" s="21">
        <v>29632867</v>
      </c>
      <c r="F35" s="22">
        <v>29632867</v>
      </c>
      <c r="G35" s="22">
        <v>2291402</v>
      </c>
      <c r="H35" s="22">
        <v>2282067</v>
      </c>
      <c r="I35" s="22">
        <v>2260602</v>
      </c>
      <c r="J35" s="22">
        <v>6834071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6834071</v>
      </c>
      <c r="X35" s="22">
        <v>7408245</v>
      </c>
      <c r="Y35" s="22">
        <v>-574174</v>
      </c>
      <c r="Z35" s="23">
        <v>-7.7504726153090244</v>
      </c>
      <c r="AA35" s="20">
        <v>29632867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120753263</v>
      </c>
      <c r="D38" s="20"/>
      <c r="E38" s="21">
        <v>154728380</v>
      </c>
      <c r="F38" s="22">
        <v>154728380</v>
      </c>
      <c r="G38" s="22">
        <v>8221698</v>
      </c>
      <c r="H38" s="22">
        <v>10646873</v>
      </c>
      <c r="I38" s="22">
        <v>11339470</v>
      </c>
      <c r="J38" s="22">
        <v>30208041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30208041</v>
      </c>
      <c r="X38" s="22">
        <v>38682102</v>
      </c>
      <c r="Y38" s="22">
        <v>-8474061</v>
      </c>
      <c r="Z38" s="23">
        <v>-21.906929980175327</v>
      </c>
      <c r="AA38" s="20">
        <v>154728380</v>
      </c>
    </row>
    <row r="39" spans="1:27" x14ac:dyDescent="0.25">
      <c r="A39" s="19" t="s">
        <v>65</v>
      </c>
      <c r="B39" s="15" t="s">
        <v>32</v>
      </c>
      <c r="C39" s="20">
        <v>9170613</v>
      </c>
      <c r="D39" s="20"/>
      <c r="E39" s="21">
        <v>28500000</v>
      </c>
      <c r="F39" s="22">
        <v>28500000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7125000</v>
      </c>
      <c r="Y39" s="22">
        <v>-7125000</v>
      </c>
      <c r="Z39" s="23">
        <v>-100</v>
      </c>
      <c r="AA39" s="20">
        <v>28500000</v>
      </c>
    </row>
    <row r="40" spans="1:27" x14ac:dyDescent="0.25">
      <c r="A40" s="19" t="s">
        <v>66</v>
      </c>
      <c r="B40" s="15" t="s">
        <v>32</v>
      </c>
      <c r="C40" s="20">
        <v>17412730</v>
      </c>
      <c r="D40" s="20"/>
      <c r="E40" s="21">
        <v>15475488</v>
      </c>
      <c r="F40" s="22">
        <v>15475488</v>
      </c>
      <c r="G40" s="22">
        <v>4800000</v>
      </c>
      <c r="H40" s="22">
        <v>3000000</v>
      </c>
      <c r="I40" s="22">
        <v>3000000</v>
      </c>
      <c r="J40" s="22">
        <v>10800000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10800000</v>
      </c>
      <c r="X40" s="22">
        <v>3868896</v>
      </c>
      <c r="Y40" s="22">
        <v>6931104</v>
      </c>
      <c r="Z40" s="23">
        <v>179.14940075928635</v>
      </c>
      <c r="AA40" s="20">
        <v>15475488</v>
      </c>
    </row>
    <row r="41" spans="1:27" x14ac:dyDescent="0.25">
      <c r="A41" s="19" t="s">
        <v>40</v>
      </c>
      <c r="B41" s="15" t="s">
        <v>32</v>
      </c>
      <c r="C41" s="20">
        <v>4813676</v>
      </c>
      <c r="D41" s="20"/>
      <c r="E41" s="21">
        <v>4596385</v>
      </c>
      <c r="F41" s="22">
        <v>4596385</v>
      </c>
      <c r="G41" s="22"/>
      <c r="H41" s="22">
        <v>22368</v>
      </c>
      <c r="I41" s="22">
        <v>11112</v>
      </c>
      <c r="J41" s="22">
        <v>33480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33480</v>
      </c>
      <c r="X41" s="22">
        <v>1149099</v>
      </c>
      <c r="Y41" s="22">
        <v>-1115619</v>
      </c>
      <c r="Z41" s="23">
        <v>-97.086412920035613</v>
      </c>
      <c r="AA41" s="20">
        <v>4596385</v>
      </c>
    </row>
    <row r="42" spans="1:27" x14ac:dyDescent="0.25">
      <c r="A42" s="19" t="s">
        <v>67</v>
      </c>
      <c r="B42" s="15" t="s">
        <v>32</v>
      </c>
      <c r="C42" s="20">
        <v>24237941</v>
      </c>
      <c r="D42" s="20"/>
      <c r="E42" s="21">
        <v>26545889</v>
      </c>
      <c r="F42" s="22">
        <v>26545889</v>
      </c>
      <c r="G42" s="22"/>
      <c r="H42" s="22">
        <v>903751</v>
      </c>
      <c r="I42" s="22">
        <v>2052394</v>
      </c>
      <c r="J42" s="22">
        <v>2956145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2956145</v>
      </c>
      <c r="X42" s="22">
        <v>6636489</v>
      </c>
      <c r="Y42" s="22">
        <v>-3680344</v>
      </c>
      <c r="Z42" s="23">
        <v>-55.4561907659306</v>
      </c>
      <c r="AA42" s="20">
        <v>26545889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64003112</v>
      </c>
      <c r="D44" s="20"/>
      <c r="E44" s="21">
        <v>3391125</v>
      </c>
      <c r="F44" s="22">
        <v>3391125</v>
      </c>
      <c r="G44" s="22">
        <v>176319</v>
      </c>
      <c r="H44" s="22">
        <v>2537258</v>
      </c>
      <c r="I44" s="22"/>
      <c r="J44" s="22">
        <v>2713577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2713577</v>
      </c>
      <c r="X44" s="22">
        <v>847782</v>
      </c>
      <c r="Y44" s="22">
        <v>1865795</v>
      </c>
      <c r="Z44" s="23">
        <v>220.07957234289</v>
      </c>
      <c r="AA44" s="20">
        <v>3391125</v>
      </c>
    </row>
    <row r="45" spans="1:27" x14ac:dyDescent="0.25">
      <c r="A45" s="19" t="s">
        <v>70</v>
      </c>
      <c r="B45" s="15" t="s">
        <v>32</v>
      </c>
      <c r="C45" s="20">
        <v>4035693</v>
      </c>
      <c r="D45" s="20"/>
      <c r="E45" s="21">
        <v>4493505</v>
      </c>
      <c r="F45" s="22">
        <v>4493505</v>
      </c>
      <c r="G45" s="22">
        <v>20979</v>
      </c>
      <c r="H45" s="22">
        <v>149106</v>
      </c>
      <c r="I45" s="22">
        <v>261164</v>
      </c>
      <c r="J45" s="22">
        <v>431249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431249</v>
      </c>
      <c r="X45" s="22">
        <v>1123386</v>
      </c>
      <c r="Y45" s="22">
        <v>-692137</v>
      </c>
      <c r="Z45" s="23">
        <v>-61.611681114060524</v>
      </c>
      <c r="AA45" s="20">
        <v>4493505</v>
      </c>
    </row>
    <row r="46" spans="1:27" x14ac:dyDescent="0.25">
      <c r="A46" s="19" t="s">
        <v>71</v>
      </c>
      <c r="B46" s="15" t="s">
        <v>32</v>
      </c>
      <c r="C46" s="20">
        <v>1577563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63061264</v>
      </c>
      <c r="D47" s="20"/>
      <c r="E47" s="21">
        <v>63415801</v>
      </c>
      <c r="F47" s="22">
        <v>63415801</v>
      </c>
      <c r="G47" s="22">
        <v>9878237</v>
      </c>
      <c r="H47" s="22">
        <v>5083428</v>
      </c>
      <c r="I47" s="22">
        <v>4787200</v>
      </c>
      <c r="J47" s="22">
        <v>19748865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>
        <v>19748865</v>
      </c>
      <c r="X47" s="22">
        <v>15853953</v>
      </c>
      <c r="Y47" s="22">
        <v>3894912</v>
      </c>
      <c r="Z47" s="23">
        <v>24.567450149498992</v>
      </c>
      <c r="AA47" s="20">
        <v>63415801</v>
      </c>
    </row>
    <row r="48" spans="1:27" x14ac:dyDescent="0.25">
      <c r="A48" s="37" t="s">
        <v>73</v>
      </c>
      <c r="B48" s="28" t="s">
        <v>32</v>
      </c>
      <c r="C48" s="29">
        <f>SUM(C35:C47)</f>
        <v>334032097</v>
      </c>
      <c r="D48" s="29">
        <f t="shared" ref="D48:Y48" si="1">SUM(D35:D47)</f>
        <v>0</v>
      </c>
      <c r="E48" s="30">
        <f t="shared" si="1"/>
        <v>330779440</v>
      </c>
      <c r="F48" s="31">
        <f t="shared" si="1"/>
        <v>330779440</v>
      </c>
      <c r="G48" s="31">
        <f t="shared" si="1"/>
        <v>25388635</v>
      </c>
      <c r="H48" s="31">
        <f t="shared" si="1"/>
        <v>24624851</v>
      </c>
      <c r="I48" s="31">
        <f t="shared" si="1"/>
        <v>23711942</v>
      </c>
      <c r="J48" s="31">
        <f t="shared" si="1"/>
        <v>73725428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73725428</v>
      </c>
      <c r="X48" s="31">
        <f t="shared" si="1"/>
        <v>82694952</v>
      </c>
      <c r="Y48" s="31">
        <f t="shared" si="1"/>
        <v>-8969524</v>
      </c>
      <c r="Z48" s="32">
        <f>+IF(X48&lt;&gt;0,+(Y48/X48)*100,0)</f>
        <v>-10.846519386092636</v>
      </c>
      <c r="AA48" s="29">
        <f>SUM(AA35:AA47)</f>
        <v>330779440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-17902566</v>
      </c>
      <c r="D49" s="39">
        <f t="shared" si="2"/>
        <v>0</v>
      </c>
      <c r="E49" s="40">
        <f t="shared" si="2"/>
        <v>-4928393</v>
      </c>
      <c r="F49" s="41">
        <f t="shared" si="2"/>
        <v>-4928393</v>
      </c>
      <c r="G49" s="41">
        <f t="shared" si="2"/>
        <v>-423521</v>
      </c>
      <c r="H49" s="41">
        <f t="shared" si="2"/>
        <v>2987649</v>
      </c>
      <c r="I49" s="41">
        <f t="shared" si="2"/>
        <v>3416286</v>
      </c>
      <c r="J49" s="41">
        <f t="shared" si="2"/>
        <v>5980414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5980414</v>
      </c>
      <c r="X49" s="41">
        <f t="shared" si="2"/>
        <v>-1232202</v>
      </c>
      <c r="Y49" s="41">
        <f t="shared" si="2"/>
        <v>7212616</v>
      </c>
      <c r="Z49" s="42">
        <f>+IF(X49&lt;&gt;0,+(Y49/X49)*100,0)</f>
        <v>-585.34363683876506</v>
      </c>
      <c r="AA49" s="39">
        <f>+AA33-AA48</f>
        <v>-4928393</v>
      </c>
    </row>
    <row r="50" spans="1:27" x14ac:dyDescent="0.25">
      <c r="A50" s="43" t="s">
        <v>75</v>
      </c>
      <c r="B50" s="15" t="s">
        <v>32</v>
      </c>
      <c r="C50" s="20">
        <v>35238400</v>
      </c>
      <c r="D50" s="20"/>
      <c r="E50" s="21">
        <v>32816611</v>
      </c>
      <c r="F50" s="22">
        <v>32816611</v>
      </c>
      <c r="G50" s="22"/>
      <c r="H50" s="22"/>
      <c r="I50" s="22">
        <v>749817</v>
      </c>
      <c r="J50" s="22">
        <v>749817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749817</v>
      </c>
      <c r="X50" s="22">
        <v>8204151</v>
      </c>
      <c r="Y50" s="22">
        <v>-7454334</v>
      </c>
      <c r="Z50" s="23">
        <v>-90.860516828615161</v>
      </c>
      <c r="AA50" s="20">
        <v>32816611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17335834</v>
      </c>
      <c r="D52" s="48">
        <f t="shared" si="3"/>
        <v>0</v>
      </c>
      <c r="E52" s="49">
        <f t="shared" si="3"/>
        <v>27888218</v>
      </c>
      <c r="F52" s="50">
        <f t="shared" si="3"/>
        <v>27888218</v>
      </c>
      <c r="G52" s="50">
        <f t="shared" si="3"/>
        <v>-423521</v>
      </c>
      <c r="H52" s="50">
        <f t="shared" si="3"/>
        <v>2987649</v>
      </c>
      <c r="I52" s="50">
        <f t="shared" si="3"/>
        <v>4166103</v>
      </c>
      <c r="J52" s="50">
        <f t="shared" si="3"/>
        <v>6730231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6730231</v>
      </c>
      <c r="X52" s="50">
        <f t="shared" si="3"/>
        <v>6971949</v>
      </c>
      <c r="Y52" s="50">
        <f t="shared" si="3"/>
        <v>-241718</v>
      </c>
      <c r="Z52" s="51">
        <f>+IF(X52&lt;&gt;0,+(Y52/X52)*100,0)</f>
        <v>-3.4670075756434819</v>
      </c>
      <c r="AA52" s="48">
        <f>SUM(AA49:AA51)</f>
        <v>27888218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17335834</v>
      </c>
      <c r="D54" s="54">
        <f>+D52-D53</f>
        <v>0</v>
      </c>
      <c r="E54" s="55">
        <f t="shared" si="4"/>
        <v>27888218</v>
      </c>
      <c r="F54" s="56">
        <f t="shared" si="4"/>
        <v>27888218</v>
      </c>
      <c r="G54" s="56">
        <f t="shared" si="4"/>
        <v>-423521</v>
      </c>
      <c r="H54" s="56">
        <f t="shared" si="4"/>
        <v>2987649</v>
      </c>
      <c r="I54" s="56">
        <f t="shared" si="4"/>
        <v>4166103</v>
      </c>
      <c r="J54" s="56">
        <f t="shared" si="4"/>
        <v>6730231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6730231</v>
      </c>
      <c r="X54" s="56">
        <f t="shared" si="4"/>
        <v>6971949</v>
      </c>
      <c r="Y54" s="56">
        <f t="shared" si="4"/>
        <v>-241718</v>
      </c>
      <c r="Z54" s="57">
        <f>+IF(X54&lt;&gt;0,+(Y54/X54)*100,0)</f>
        <v>-3.4670075756434819</v>
      </c>
      <c r="AA54" s="54">
        <f>+AA52-AA53</f>
        <v>27888218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17335834</v>
      </c>
      <c r="D57" s="48">
        <f>SUM(D54:D56)</f>
        <v>0</v>
      </c>
      <c r="E57" s="49">
        <f t="shared" si="5"/>
        <v>27888218</v>
      </c>
      <c r="F57" s="50">
        <f t="shared" si="5"/>
        <v>27888218</v>
      </c>
      <c r="G57" s="50">
        <f t="shared" si="5"/>
        <v>-423521</v>
      </c>
      <c r="H57" s="50">
        <f t="shared" si="5"/>
        <v>2987649</v>
      </c>
      <c r="I57" s="50">
        <f t="shared" si="5"/>
        <v>4166103</v>
      </c>
      <c r="J57" s="50">
        <f t="shared" si="5"/>
        <v>6730231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6730231</v>
      </c>
      <c r="X57" s="50">
        <f t="shared" si="5"/>
        <v>6971949</v>
      </c>
      <c r="Y57" s="50">
        <f t="shared" si="5"/>
        <v>-241718</v>
      </c>
      <c r="Z57" s="51">
        <f>+IF(X57&lt;&gt;0,+(Y57/X57)*100,0)</f>
        <v>-3.4670075756434819</v>
      </c>
      <c r="AA57" s="48">
        <f>SUM(AA54:AA56)</f>
        <v>27888218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17335834</v>
      </c>
      <c r="D60" s="65">
        <f>SUM(D57:D59)</f>
        <v>0</v>
      </c>
      <c r="E60" s="66">
        <f t="shared" si="6"/>
        <v>27888218</v>
      </c>
      <c r="F60" s="67">
        <f t="shared" si="6"/>
        <v>27888218</v>
      </c>
      <c r="G60" s="67">
        <f t="shared" si="6"/>
        <v>-423521</v>
      </c>
      <c r="H60" s="67">
        <f t="shared" si="6"/>
        <v>2987649</v>
      </c>
      <c r="I60" s="67">
        <f t="shared" si="6"/>
        <v>4166103</v>
      </c>
      <c r="J60" s="67">
        <f t="shared" si="6"/>
        <v>6730231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6730231</v>
      </c>
      <c r="X60" s="67">
        <f t="shared" si="6"/>
        <v>6971949</v>
      </c>
      <c r="Y60" s="67">
        <f t="shared" si="6"/>
        <v>-241718</v>
      </c>
      <c r="Z60" s="68">
        <f>+IF(X60&lt;&gt;0,+(Y60/X60)*100,0)</f>
        <v>-3.4670075756434819</v>
      </c>
      <c r="AA60" s="65">
        <f>SUM(AA57:AA59)</f>
        <v>27888218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229711</v>
      </c>
      <c r="D6" s="20"/>
      <c r="E6" s="21"/>
      <c r="F6" s="22"/>
      <c r="G6" s="22">
        <v>25067</v>
      </c>
      <c r="H6" s="22">
        <v>24472</v>
      </c>
      <c r="I6" s="22">
        <v>15661</v>
      </c>
      <c r="J6" s="22">
        <v>65200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65200</v>
      </c>
      <c r="X6" s="22"/>
      <c r="Y6" s="22">
        <v>65200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170665456</v>
      </c>
      <c r="D7" s="20"/>
      <c r="E7" s="21">
        <v>203341355</v>
      </c>
      <c r="F7" s="22">
        <v>203341355</v>
      </c>
      <c r="G7" s="22">
        <v>12466728</v>
      </c>
      <c r="H7" s="22">
        <v>17107020</v>
      </c>
      <c r="I7" s="22">
        <v>15762973</v>
      </c>
      <c r="J7" s="22">
        <v>45336721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45336721</v>
      </c>
      <c r="X7" s="22">
        <v>50835342</v>
      </c>
      <c r="Y7" s="22">
        <v>-5498621</v>
      </c>
      <c r="Z7" s="23">
        <v>-10.816531931662817</v>
      </c>
      <c r="AA7" s="20">
        <v>203341355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10807323</v>
      </c>
      <c r="D13" s="20"/>
      <c r="E13" s="21">
        <v>11160306</v>
      </c>
      <c r="F13" s="22">
        <v>11160306</v>
      </c>
      <c r="G13" s="22">
        <v>949495</v>
      </c>
      <c r="H13" s="22">
        <v>967517</v>
      </c>
      <c r="I13" s="22">
        <v>982565</v>
      </c>
      <c r="J13" s="22">
        <v>2899577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2899577</v>
      </c>
      <c r="X13" s="22">
        <v>2790078</v>
      </c>
      <c r="Y13" s="22">
        <v>109499</v>
      </c>
      <c r="Z13" s="23">
        <v>3.9245856209037888</v>
      </c>
      <c r="AA13" s="20">
        <v>11160306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1214000</v>
      </c>
      <c r="D26" s="20"/>
      <c r="E26" s="21">
        <v>72098561</v>
      </c>
      <c r="F26" s="22">
        <v>72098561</v>
      </c>
      <c r="G26" s="22">
        <v>29535390</v>
      </c>
      <c r="H26" s="22">
        <v>1845</v>
      </c>
      <c r="I26" s="22"/>
      <c r="J26" s="22">
        <v>29537235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29537235</v>
      </c>
      <c r="X26" s="22">
        <v>18024639</v>
      </c>
      <c r="Y26" s="22">
        <v>11512596</v>
      </c>
      <c r="Z26" s="23">
        <v>63.871437314223044</v>
      </c>
      <c r="AA26" s="20">
        <v>72098561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182916490</v>
      </c>
      <c r="D33" s="29">
        <f t="shared" ref="D33:Y33" si="0">SUM(D6:D32)</f>
        <v>0</v>
      </c>
      <c r="E33" s="30">
        <f t="shared" si="0"/>
        <v>286600222</v>
      </c>
      <c r="F33" s="31">
        <f t="shared" si="0"/>
        <v>286600222</v>
      </c>
      <c r="G33" s="31">
        <f t="shared" si="0"/>
        <v>42976680</v>
      </c>
      <c r="H33" s="31">
        <f t="shared" si="0"/>
        <v>18100854</v>
      </c>
      <c r="I33" s="31">
        <f t="shared" si="0"/>
        <v>16761199</v>
      </c>
      <c r="J33" s="31">
        <f t="shared" si="0"/>
        <v>77838733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77838733</v>
      </c>
      <c r="X33" s="31">
        <f t="shared" si="0"/>
        <v>71650059</v>
      </c>
      <c r="Y33" s="31">
        <f t="shared" si="0"/>
        <v>6188674</v>
      </c>
      <c r="Z33" s="32">
        <f>+IF(X33&lt;&gt;0,+(Y33/X33)*100,0)</f>
        <v>8.6373606475327538</v>
      </c>
      <c r="AA33" s="29">
        <f>SUM(AA6:AA32)</f>
        <v>286600222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12192850</v>
      </c>
      <c r="D35" s="20"/>
      <c r="E35" s="21">
        <v>21937365</v>
      </c>
      <c r="F35" s="22">
        <v>21937365</v>
      </c>
      <c r="G35" s="22">
        <v>1604323</v>
      </c>
      <c r="H35" s="22">
        <v>1545810</v>
      </c>
      <c r="I35" s="22">
        <v>1670001</v>
      </c>
      <c r="J35" s="22">
        <v>4820134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4820134</v>
      </c>
      <c r="X35" s="22">
        <v>5484345</v>
      </c>
      <c r="Y35" s="22">
        <v>-664211</v>
      </c>
      <c r="Z35" s="23">
        <v>-12.111036048972119</v>
      </c>
      <c r="AA35" s="20">
        <v>21937365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117889759</v>
      </c>
      <c r="D38" s="20"/>
      <c r="E38" s="21">
        <v>142990168</v>
      </c>
      <c r="F38" s="22">
        <v>142990168</v>
      </c>
      <c r="G38" s="22">
        <v>12040961</v>
      </c>
      <c r="H38" s="22">
        <v>12527561</v>
      </c>
      <c r="I38" s="22">
        <v>10198448</v>
      </c>
      <c r="J38" s="22">
        <v>34766970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34766970</v>
      </c>
      <c r="X38" s="22">
        <v>35747544</v>
      </c>
      <c r="Y38" s="22">
        <v>-980574</v>
      </c>
      <c r="Z38" s="23">
        <v>-2.7430527814722039</v>
      </c>
      <c r="AA38" s="20">
        <v>142990168</v>
      </c>
    </row>
    <row r="39" spans="1:27" x14ac:dyDescent="0.25">
      <c r="A39" s="19" t="s">
        <v>65</v>
      </c>
      <c r="B39" s="15" t="s">
        <v>32</v>
      </c>
      <c r="C39" s="20">
        <v>89325863</v>
      </c>
      <c r="D39" s="20"/>
      <c r="E39" s="21">
        <v>27885216</v>
      </c>
      <c r="F39" s="22">
        <v>27885216</v>
      </c>
      <c r="G39" s="22"/>
      <c r="H39" s="22"/>
      <c r="I39" s="22">
        <v>16577668</v>
      </c>
      <c r="J39" s="22">
        <v>16577668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16577668</v>
      </c>
      <c r="X39" s="22">
        <v>6971304</v>
      </c>
      <c r="Y39" s="22">
        <v>9606364</v>
      </c>
      <c r="Z39" s="23">
        <v>137.79866722208644</v>
      </c>
      <c r="AA39" s="20">
        <v>27885216</v>
      </c>
    </row>
    <row r="40" spans="1:27" x14ac:dyDescent="0.25">
      <c r="A40" s="19" t="s">
        <v>66</v>
      </c>
      <c r="B40" s="15" t="s">
        <v>32</v>
      </c>
      <c r="C40" s="20">
        <v>5133751</v>
      </c>
      <c r="D40" s="20"/>
      <c r="E40" s="21">
        <v>4270062</v>
      </c>
      <c r="F40" s="22">
        <v>4270062</v>
      </c>
      <c r="G40" s="22"/>
      <c r="H40" s="22">
        <v>612039</v>
      </c>
      <c r="I40" s="22">
        <v>476030</v>
      </c>
      <c r="J40" s="22">
        <v>1088069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1088069</v>
      </c>
      <c r="X40" s="22">
        <v>1067511</v>
      </c>
      <c r="Y40" s="22">
        <v>20558</v>
      </c>
      <c r="Z40" s="23">
        <v>1.9257881183425745</v>
      </c>
      <c r="AA40" s="20">
        <v>4270062</v>
      </c>
    </row>
    <row r="41" spans="1:27" x14ac:dyDescent="0.25">
      <c r="A41" s="19" t="s">
        <v>40</v>
      </c>
      <c r="B41" s="15" t="s">
        <v>32</v>
      </c>
      <c r="C41" s="20">
        <v>11524142</v>
      </c>
      <c r="D41" s="20"/>
      <c r="E41" s="21"/>
      <c r="F41" s="22"/>
      <c r="G41" s="22"/>
      <c r="H41" s="22">
        <v>2060905</v>
      </c>
      <c r="I41" s="22">
        <v>2295</v>
      </c>
      <c r="J41" s="22">
        <v>2063200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2063200</v>
      </c>
      <c r="X41" s="22"/>
      <c r="Y41" s="22">
        <v>2063200</v>
      </c>
      <c r="Z41" s="23"/>
      <c r="AA41" s="20"/>
    </row>
    <row r="42" spans="1:27" x14ac:dyDescent="0.25">
      <c r="A42" s="19" t="s">
        <v>67</v>
      </c>
      <c r="B42" s="15" t="s">
        <v>32</v>
      </c>
      <c r="C42" s="20">
        <v>4077278</v>
      </c>
      <c r="D42" s="20"/>
      <c r="E42" s="21">
        <v>7752361</v>
      </c>
      <c r="F42" s="22">
        <v>7752361</v>
      </c>
      <c r="G42" s="22"/>
      <c r="H42" s="22">
        <v>273503</v>
      </c>
      <c r="I42" s="22">
        <v>193144</v>
      </c>
      <c r="J42" s="22">
        <v>466647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466647</v>
      </c>
      <c r="X42" s="22">
        <v>1938093</v>
      </c>
      <c r="Y42" s="22">
        <v>-1471446</v>
      </c>
      <c r="Z42" s="23">
        <v>-75.922362858748258</v>
      </c>
      <c r="AA42" s="20">
        <v>7752361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>
        <v>339349</v>
      </c>
      <c r="J44" s="22">
        <v>339349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339349</v>
      </c>
      <c r="X44" s="22"/>
      <c r="Y44" s="22">
        <v>339349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855300</v>
      </c>
      <c r="D45" s="20"/>
      <c r="E45" s="21">
        <v>664049</v>
      </c>
      <c r="F45" s="22">
        <v>664049</v>
      </c>
      <c r="G45" s="22">
        <v>16494</v>
      </c>
      <c r="H45" s="22">
        <v>12769</v>
      </c>
      <c r="I45" s="22">
        <v>56259</v>
      </c>
      <c r="J45" s="22">
        <v>85522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85522</v>
      </c>
      <c r="X45" s="22">
        <v>166014</v>
      </c>
      <c r="Y45" s="22">
        <v>-80492</v>
      </c>
      <c r="Z45" s="23">
        <v>-48.485067524425652</v>
      </c>
      <c r="AA45" s="20">
        <v>664049</v>
      </c>
    </row>
    <row r="46" spans="1:27" x14ac:dyDescent="0.25">
      <c r="A46" s="19" t="s">
        <v>71</v>
      </c>
      <c r="B46" s="15" t="s">
        <v>32</v>
      </c>
      <c r="C46" s="20">
        <v>34419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241033362</v>
      </c>
      <c r="D48" s="29">
        <f t="shared" ref="D48:Y48" si="1">SUM(D35:D47)</f>
        <v>0</v>
      </c>
      <c r="E48" s="30">
        <f t="shared" si="1"/>
        <v>205499221</v>
      </c>
      <c r="F48" s="31">
        <f t="shared" si="1"/>
        <v>205499221</v>
      </c>
      <c r="G48" s="31">
        <f t="shared" si="1"/>
        <v>13661778</v>
      </c>
      <c r="H48" s="31">
        <f t="shared" si="1"/>
        <v>17032587</v>
      </c>
      <c r="I48" s="31">
        <f t="shared" si="1"/>
        <v>29513194</v>
      </c>
      <c r="J48" s="31">
        <f t="shared" si="1"/>
        <v>60207559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60207559</v>
      </c>
      <c r="X48" s="31">
        <f t="shared" si="1"/>
        <v>51374811</v>
      </c>
      <c r="Y48" s="31">
        <f t="shared" si="1"/>
        <v>8832748</v>
      </c>
      <c r="Z48" s="32">
        <f>+IF(X48&lt;&gt;0,+(Y48/X48)*100,0)</f>
        <v>17.19276008626095</v>
      </c>
      <c r="AA48" s="29">
        <f>SUM(AA35:AA47)</f>
        <v>205499221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-58116872</v>
      </c>
      <c r="D49" s="39">
        <f t="shared" si="2"/>
        <v>0</v>
      </c>
      <c r="E49" s="40">
        <f t="shared" si="2"/>
        <v>81101001</v>
      </c>
      <c r="F49" s="41">
        <f t="shared" si="2"/>
        <v>81101001</v>
      </c>
      <c r="G49" s="41">
        <f t="shared" si="2"/>
        <v>29314902</v>
      </c>
      <c r="H49" s="41">
        <f t="shared" si="2"/>
        <v>1068267</v>
      </c>
      <c r="I49" s="41">
        <f t="shared" si="2"/>
        <v>-12751995</v>
      </c>
      <c r="J49" s="41">
        <f t="shared" si="2"/>
        <v>17631174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17631174</v>
      </c>
      <c r="X49" s="41">
        <f t="shared" si="2"/>
        <v>20275248</v>
      </c>
      <c r="Y49" s="41">
        <f t="shared" si="2"/>
        <v>-2644074</v>
      </c>
      <c r="Z49" s="42">
        <f>+IF(X49&lt;&gt;0,+(Y49/X49)*100,0)</f>
        <v>-13.040895973257637</v>
      </c>
      <c r="AA49" s="39">
        <f>+AA33-AA48</f>
        <v>81101001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32675000</v>
      </c>
      <c r="F50" s="22">
        <v>32675000</v>
      </c>
      <c r="G50" s="22"/>
      <c r="H50" s="22"/>
      <c r="I50" s="22">
        <v>1436407</v>
      </c>
      <c r="J50" s="22">
        <v>1436407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1436407</v>
      </c>
      <c r="X50" s="22">
        <v>8168751</v>
      </c>
      <c r="Y50" s="22">
        <v>-6732344</v>
      </c>
      <c r="Z50" s="23">
        <v>-82.415830767763637</v>
      </c>
      <c r="AA50" s="20">
        <v>32675000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-58116872</v>
      </c>
      <c r="D52" s="48">
        <f t="shared" si="3"/>
        <v>0</v>
      </c>
      <c r="E52" s="49">
        <f t="shared" si="3"/>
        <v>113776001</v>
      </c>
      <c r="F52" s="50">
        <f t="shared" si="3"/>
        <v>113776001</v>
      </c>
      <c r="G52" s="50">
        <f t="shared" si="3"/>
        <v>29314902</v>
      </c>
      <c r="H52" s="50">
        <f t="shared" si="3"/>
        <v>1068267</v>
      </c>
      <c r="I52" s="50">
        <f t="shared" si="3"/>
        <v>-11315588</v>
      </c>
      <c r="J52" s="50">
        <f t="shared" si="3"/>
        <v>19067581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19067581</v>
      </c>
      <c r="X52" s="50">
        <f t="shared" si="3"/>
        <v>28443999</v>
      </c>
      <c r="Y52" s="50">
        <f t="shared" si="3"/>
        <v>-9376418</v>
      </c>
      <c r="Z52" s="51">
        <f>+IF(X52&lt;&gt;0,+(Y52/X52)*100,0)</f>
        <v>-32.964485760247712</v>
      </c>
      <c r="AA52" s="48">
        <f>SUM(AA49:AA51)</f>
        <v>113776001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-58116872</v>
      </c>
      <c r="D54" s="54">
        <f>+D52-D53</f>
        <v>0</v>
      </c>
      <c r="E54" s="55">
        <f t="shared" si="4"/>
        <v>113776001</v>
      </c>
      <c r="F54" s="56">
        <f t="shared" si="4"/>
        <v>113776001</v>
      </c>
      <c r="G54" s="56">
        <f t="shared" si="4"/>
        <v>29314902</v>
      </c>
      <c r="H54" s="56">
        <f t="shared" si="4"/>
        <v>1068267</v>
      </c>
      <c r="I54" s="56">
        <f t="shared" si="4"/>
        <v>-11315588</v>
      </c>
      <c r="J54" s="56">
        <f t="shared" si="4"/>
        <v>19067581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19067581</v>
      </c>
      <c r="X54" s="56">
        <f t="shared" si="4"/>
        <v>28443999</v>
      </c>
      <c r="Y54" s="56">
        <f t="shared" si="4"/>
        <v>-9376418</v>
      </c>
      <c r="Z54" s="57">
        <f>+IF(X54&lt;&gt;0,+(Y54/X54)*100,0)</f>
        <v>-32.964485760247712</v>
      </c>
      <c r="AA54" s="54">
        <f>+AA52-AA53</f>
        <v>113776001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-58116872</v>
      </c>
      <c r="D57" s="48">
        <f>SUM(D54:D56)</f>
        <v>0</v>
      </c>
      <c r="E57" s="49">
        <f t="shared" si="5"/>
        <v>113776001</v>
      </c>
      <c r="F57" s="50">
        <f t="shared" si="5"/>
        <v>113776001</v>
      </c>
      <c r="G57" s="50">
        <f t="shared" si="5"/>
        <v>29314902</v>
      </c>
      <c r="H57" s="50">
        <f t="shared" si="5"/>
        <v>1068267</v>
      </c>
      <c r="I57" s="50">
        <f t="shared" si="5"/>
        <v>-11315588</v>
      </c>
      <c r="J57" s="50">
        <f t="shared" si="5"/>
        <v>19067581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19067581</v>
      </c>
      <c r="X57" s="50">
        <f t="shared" si="5"/>
        <v>28443999</v>
      </c>
      <c r="Y57" s="50">
        <f t="shared" si="5"/>
        <v>-9376418</v>
      </c>
      <c r="Z57" s="51">
        <f>+IF(X57&lt;&gt;0,+(Y57/X57)*100,0)</f>
        <v>-32.964485760247712</v>
      </c>
      <c r="AA57" s="48">
        <f>SUM(AA54:AA56)</f>
        <v>113776001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-58116872</v>
      </c>
      <c r="D60" s="65">
        <f>SUM(D57:D59)</f>
        <v>0</v>
      </c>
      <c r="E60" s="66">
        <f t="shared" si="6"/>
        <v>113776001</v>
      </c>
      <c r="F60" s="67">
        <f t="shared" si="6"/>
        <v>113776001</v>
      </c>
      <c r="G60" s="67">
        <f t="shared" si="6"/>
        <v>29314902</v>
      </c>
      <c r="H60" s="67">
        <f t="shared" si="6"/>
        <v>1068267</v>
      </c>
      <c r="I60" s="67">
        <f t="shared" si="6"/>
        <v>-11315588</v>
      </c>
      <c r="J60" s="67">
        <f t="shared" si="6"/>
        <v>19067581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19067581</v>
      </c>
      <c r="X60" s="67">
        <f t="shared" si="6"/>
        <v>28443999</v>
      </c>
      <c r="Y60" s="67">
        <f t="shared" si="6"/>
        <v>-9376418</v>
      </c>
      <c r="Z60" s="68">
        <f>+IF(X60&lt;&gt;0,+(Y60/X60)*100,0)</f>
        <v>-32.964485760247712</v>
      </c>
      <c r="AA60" s="65">
        <f>SUM(AA57:AA59)</f>
        <v>113776001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-1635801</v>
      </c>
      <c r="F6" s="22">
        <v>-1635801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-408951</v>
      </c>
      <c r="Y6" s="22">
        <v>408951</v>
      </c>
      <c r="Z6" s="23">
        <v>-100</v>
      </c>
      <c r="AA6" s="20">
        <v>-1635801</v>
      </c>
    </row>
    <row r="7" spans="1:27" x14ac:dyDescent="0.25">
      <c r="A7" s="19" t="s">
        <v>35</v>
      </c>
      <c r="B7" s="15" t="s">
        <v>32</v>
      </c>
      <c r="C7" s="20">
        <v>12208089</v>
      </c>
      <c r="D7" s="20"/>
      <c r="E7" s="21">
        <v>747854237</v>
      </c>
      <c r="F7" s="22">
        <v>747854237</v>
      </c>
      <c r="G7" s="22">
        <v>461725</v>
      </c>
      <c r="H7" s="22">
        <v>609494</v>
      </c>
      <c r="I7" s="22">
        <v>123550804</v>
      </c>
      <c r="J7" s="22">
        <v>124622023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124622023</v>
      </c>
      <c r="X7" s="22">
        <v>186963558</v>
      </c>
      <c r="Y7" s="22">
        <v>-62341535</v>
      </c>
      <c r="Z7" s="23">
        <v>-33.344217272544633</v>
      </c>
      <c r="AA7" s="20">
        <v>747854237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-753028</v>
      </c>
      <c r="F8" s="22">
        <v>-753028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-188259</v>
      </c>
      <c r="Y8" s="22">
        <v>188259</v>
      </c>
      <c r="Z8" s="23">
        <v>-100</v>
      </c>
      <c r="AA8" s="20">
        <v>-753028</v>
      </c>
    </row>
    <row r="9" spans="1:27" x14ac:dyDescent="0.25">
      <c r="A9" s="19" t="s">
        <v>37</v>
      </c>
      <c r="B9" s="15" t="s">
        <v>32</v>
      </c>
      <c r="C9" s="20"/>
      <c r="D9" s="20"/>
      <c r="E9" s="21">
        <v>-230288</v>
      </c>
      <c r="F9" s="22">
        <v>-230288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-57573</v>
      </c>
      <c r="Y9" s="22">
        <v>57573</v>
      </c>
      <c r="Z9" s="23">
        <v>-100</v>
      </c>
      <c r="AA9" s="20">
        <v>-230288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23349</v>
      </c>
      <c r="F10" s="22">
        <v>23349</v>
      </c>
      <c r="G10" s="22">
        <v>72645</v>
      </c>
      <c r="H10" s="22">
        <v>149801</v>
      </c>
      <c r="I10" s="22">
        <v>99199</v>
      </c>
      <c r="J10" s="22">
        <v>321645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321645</v>
      </c>
      <c r="X10" s="22">
        <v>5838</v>
      </c>
      <c r="Y10" s="22">
        <v>315807</v>
      </c>
      <c r="Z10" s="23">
        <v>5409.5066803699901</v>
      </c>
      <c r="AA10" s="20">
        <v>23349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3243316</v>
      </c>
      <c r="D20" s="20"/>
      <c r="E20" s="21">
        <v>2009480</v>
      </c>
      <c r="F20" s="22">
        <v>2009480</v>
      </c>
      <c r="G20" s="22">
        <v>235117</v>
      </c>
      <c r="H20" s="22">
        <v>61906</v>
      </c>
      <c r="I20" s="22">
        <v>3358649</v>
      </c>
      <c r="J20" s="22">
        <v>3655672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3655672</v>
      </c>
      <c r="X20" s="22">
        <v>502368</v>
      </c>
      <c r="Y20" s="22">
        <v>3153304</v>
      </c>
      <c r="Z20" s="18">
        <v>627.6880693037773</v>
      </c>
      <c r="AA20" s="20">
        <v>2009480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18814894</v>
      </c>
      <c r="D26" s="20"/>
      <c r="E26" s="21">
        <v>40455367</v>
      </c>
      <c r="F26" s="22">
        <v>40455367</v>
      </c>
      <c r="G26" s="22">
        <v>16856413</v>
      </c>
      <c r="H26" s="22"/>
      <c r="I26" s="22"/>
      <c r="J26" s="22">
        <v>16856413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16856413</v>
      </c>
      <c r="X26" s="22">
        <v>10113843</v>
      </c>
      <c r="Y26" s="22">
        <v>6742570</v>
      </c>
      <c r="Z26" s="23">
        <v>66.666745766174145</v>
      </c>
      <c r="AA26" s="20">
        <v>40455367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34266299</v>
      </c>
      <c r="D33" s="29">
        <f t="shared" ref="D33:Y33" si="0">SUM(D6:D32)</f>
        <v>0</v>
      </c>
      <c r="E33" s="30">
        <f t="shared" si="0"/>
        <v>787723316</v>
      </c>
      <c r="F33" s="31">
        <f t="shared" si="0"/>
        <v>787723316</v>
      </c>
      <c r="G33" s="31">
        <f t="shared" si="0"/>
        <v>17625900</v>
      </c>
      <c r="H33" s="31">
        <f t="shared" si="0"/>
        <v>821201</v>
      </c>
      <c r="I33" s="31">
        <f t="shared" si="0"/>
        <v>127008652</v>
      </c>
      <c r="J33" s="31">
        <f t="shared" si="0"/>
        <v>145455753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145455753</v>
      </c>
      <c r="X33" s="31">
        <f t="shared" si="0"/>
        <v>196930824</v>
      </c>
      <c r="Y33" s="31">
        <f t="shared" si="0"/>
        <v>-51475071</v>
      </c>
      <c r="Z33" s="32">
        <f>+IF(X33&lt;&gt;0,+(Y33/X33)*100,0)</f>
        <v>-26.138656181116676</v>
      </c>
      <c r="AA33" s="29">
        <f>SUM(AA6:AA32)</f>
        <v>787723316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66084797</v>
      </c>
      <c r="D35" s="20"/>
      <c r="E35" s="21">
        <v>65112835</v>
      </c>
      <c r="F35" s="22">
        <v>65112835</v>
      </c>
      <c r="G35" s="22">
        <v>5951753</v>
      </c>
      <c r="H35" s="22">
        <v>5795936</v>
      </c>
      <c r="I35" s="22">
        <v>5644117</v>
      </c>
      <c r="J35" s="22">
        <v>17391806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17391806</v>
      </c>
      <c r="X35" s="22">
        <v>16278216</v>
      </c>
      <c r="Y35" s="22">
        <v>1113590</v>
      </c>
      <c r="Z35" s="23">
        <v>6.8409830659575972</v>
      </c>
      <c r="AA35" s="20">
        <v>65112835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542487914</v>
      </c>
      <c r="D38" s="20"/>
      <c r="E38" s="21">
        <v>696851070</v>
      </c>
      <c r="F38" s="22">
        <v>696851070</v>
      </c>
      <c r="G38" s="22">
        <v>52183986</v>
      </c>
      <c r="H38" s="22">
        <v>51937402</v>
      </c>
      <c r="I38" s="22">
        <v>32789753</v>
      </c>
      <c r="J38" s="22">
        <v>136911141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136911141</v>
      </c>
      <c r="X38" s="22">
        <v>174212769</v>
      </c>
      <c r="Y38" s="22">
        <v>-37301628</v>
      </c>
      <c r="Z38" s="23">
        <v>-21.411534994888921</v>
      </c>
      <c r="AA38" s="20">
        <v>696851070</v>
      </c>
    </row>
    <row r="39" spans="1:27" x14ac:dyDescent="0.25">
      <c r="A39" s="19" t="s">
        <v>65</v>
      </c>
      <c r="B39" s="15" t="s">
        <v>32</v>
      </c>
      <c r="C39" s="20">
        <v>81066071</v>
      </c>
      <c r="D39" s="20"/>
      <c r="E39" s="21">
        <v>52588912</v>
      </c>
      <c r="F39" s="22">
        <v>52588912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13147227</v>
      </c>
      <c r="Y39" s="22">
        <v>-13147227</v>
      </c>
      <c r="Z39" s="23">
        <v>-100</v>
      </c>
      <c r="AA39" s="20">
        <v>52588912</v>
      </c>
    </row>
    <row r="40" spans="1:27" x14ac:dyDescent="0.25">
      <c r="A40" s="19" t="s">
        <v>66</v>
      </c>
      <c r="B40" s="15" t="s">
        <v>32</v>
      </c>
      <c r="C40" s="20">
        <v>74261790</v>
      </c>
      <c r="D40" s="20"/>
      <c r="E40" s="21">
        <v>61571194</v>
      </c>
      <c r="F40" s="22">
        <v>61571194</v>
      </c>
      <c r="G40" s="22">
        <v>5501078</v>
      </c>
      <c r="H40" s="22">
        <v>1926095</v>
      </c>
      <c r="I40" s="22">
        <v>38811805</v>
      </c>
      <c r="J40" s="22">
        <v>46238978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46238978</v>
      </c>
      <c r="X40" s="22">
        <v>15392799</v>
      </c>
      <c r="Y40" s="22">
        <v>30846179</v>
      </c>
      <c r="Z40" s="23">
        <v>200.39356714785922</v>
      </c>
      <c r="AA40" s="20">
        <v>61571194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55826807</v>
      </c>
      <c r="D42" s="20"/>
      <c r="E42" s="21">
        <v>71138359</v>
      </c>
      <c r="F42" s="22">
        <v>71138359</v>
      </c>
      <c r="G42" s="22">
        <v>3912460</v>
      </c>
      <c r="H42" s="22">
        <v>3980686</v>
      </c>
      <c r="I42" s="22">
        <v>1197177</v>
      </c>
      <c r="J42" s="22">
        <v>9090323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9090323</v>
      </c>
      <c r="X42" s="22">
        <v>17784588</v>
      </c>
      <c r="Y42" s="22">
        <v>-8694265</v>
      </c>
      <c r="Z42" s="23">
        <v>-48.886513423870149</v>
      </c>
      <c r="AA42" s="20">
        <v>71138359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5991912</v>
      </c>
      <c r="D45" s="20"/>
      <c r="E45" s="21">
        <v>6678652</v>
      </c>
      <c r="F45" s="22">
        <v>6678652</v>
      </c>
      <c r="G45" s="22">
        <v>884592</v>
      </c>
      <c r="H45" s="22">
        <v>413678</v>
      </c>
      <c r="I45" s="22">
        <v>302053</v>
      </c>
      <c r="J45" s="22">
        <v>1600323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1600323</v>
      </c>
      <c r="X45" s="22">
        <v>1669665</v>
      </c>
      <c r="Y45" s="22">
        <v>-69342</v>
      </c>
      <c r="Z45" s="23">
        <v>-4.1530486654508536</v>
      </c>
      <c r="AA45" s="20">
        <v>6678652</v>
      </c>
    </row>
    <row r="46" spans="1:27" x14ac:dyDescent="0.25">
      <c r="A46" s="19" t="s">
        <v>71</v>
      </c>
      <c r="B46" s="15" t="s">
        <v>32</v>
      </c>
      <c r="C46" s="20">
        <v>73941543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899660834</v>
      </c>
      <c r="D48" s="29">
        <f t="shared" ref="D48:Y48" si="1">SUM(D35:D47)</f>
        <v>0</v>
      </c>
      <c r="E48" s="30">
        <f t="shared" si="1"/>
        <v>953941022</v>
      </c>
      <c r="F48" s="31">
        <f t="shared" si="1"/>
        <v>953941022</v>
      </c>
      <c r="G48" s="31">
        <f t="shared" si="1"/>
        <v>68433869</v>
      </c>
      <c r="H48" s="31">
        <f t="shared" si="1"/>
        <v>64053797</v>
      </c>
      <c r="I48" s="31">
        <f t="shared" si="1"/>
        <v>78744905</v>
      </c>
      <c r="J48" s="31">
        <f t="shared" si="1"/>
        <v>211232571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211232571</v>
      </c>
      <c r="X48" s="31">
        <f t="shared" si="1"/>
        <v>238485264</v>
      </c>
      <c r="Y48" s="31">
        <f t="shared" si="1"/>
        <v>-27252693</v>
      </c>
      <c r="Z48" s="32">
        <f>+IF(X48&lt;&gt;0,+(Y48/X48)*100,0)</f>
        <v>-11.427411716306295</v>
      </c>
      <c r="AA48" s="29">
        <f>SUM(AA35:AA47)</f>
        <v>953941022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-865394535</v>
      </c>
      <c r="D49" s="39">
        <f t="shared" si="2"/>
        <v>0</v>
      </c>
      <c r="E49" s="40">
        <f t="shared" si="2"/>
        <v>-166217706</v>
      </c>
      <c r="F49" s="41">
        <f t="shared" si="2"/>
        <v>-166217706</v>
      </c>
      <c r="G49" s="41">
        <f t="shared" si="2"/>
        <v>-50807969</v>
      </c>
      <c r="H49" s="41">
        <f t="shared" si="2"/>
        <v>-63232596</v>
      </c>
      <c r="I49" s="41">
        <f t="shared" si="2"/>
        <v>48263747</v>
      </c>
      <c r="J49" s="41">
        <f t="shared" si="2"/>
        <v>-65776818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-65776818</v>
      </c>
      <c r="X49" s="41">
        <f t="shared" si="2"/>
        <v>-41554440</v>
      </c>
      <c r="Y49" s="41">
        <f t="shared" si="2"/>
        <v>-24222378</v>
      </c>
      <c r="Z49" s="42">
        <f>+IF(X49&lt;&gt;0,+(Y49/X49)*100,0)</f>
        <v>58.290709729213056</v>
      </c>
      <c r="AA49" s="39">
        <f>+AA33-AA48</f>
        <v>-166217706</v>
      </c>
    </row>
    <row r="50" spans="1:27" x14ac:dyDescent="0.25">
      <c r="A50" s="43" t="s">
        <v>75</v>
      </c>
      <c r="B50" s="15" t="s">
        <v>32</v>
      </c>
      <c r="C50" s="20">
        <v>37356305</v>
      </c>
      <c r="D50" s="20"/>
      <c r="E50" s="21">
        <v>116130720</v>
      </c>
      <c r="F50" s="22">
        <v>116130720</v>
      </c>
      <c r="G50" s="22"/>
      <c r="H50" s="22">
        <v>11348232</v>
      </c>
      <c r="I50" s="22">
        <v>6307713</v>
      </c>
      <c r="J50" s="22">
        <v>17655945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17655945</v>
      </c>
      <c r="X50" s="22">
        <v>29032680</v>
      </c>
      <c r="Y50" s="22">
        <v>-11376735</v>
      </c>
      <c r="Z50" s="23">
        <v>-39.185962164016551</v>
      </c>
      <c r="AA50" s="20">
        <v>116130720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-828038230</v>
      </c>
      <c r="D52" s="48">
        <f t="shared" si="3"/>
        <v>0</v>
      </c>
      <c r="E52" s="49">
        <f t="shared" si="3"/>
        <v>-50086986</v>
      </c>
      <c r="F52" s="50">
        <f t="shared" si="3"/>
        <v>-50086986</v>
      </c>
      <c r="G52" s="50">
        <f t="shared" si="3"/>
        <v>-50807969</v>
      </c>
      <c r="H52" s="50">
        <f t="shared" si="3"/>
        <v>-51884364</v>
      </c>
      <c r="I52" s="50">
        <f t="shared" si="3"/>
        <v>54571460</v>
      </c>
      <c r="J52" s="50">
        <f t="shared" si="3"/>
        <v>-48120873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-48120873</v>
      </c>
      <c r="X52" s="50">
        <f t="shared" si="3"/>
        <v>-12521760</v>
      </c>
      <c r="Y52" s="50">
        <f t="shared" si="3"/>
        <v>-35599113</v>
      </c>
      <c r="Z52" s="51">
        <f>+IF(X52&lt;&gt;0,+(Y52/X52)*100,0)</f>
        <v>284.29799804500323</v>
      </c>
      <c r="AA52" s="48">
        <f>SUM(AA49:AA51)</f>
        <v>-50086986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-828038230</v>
      </c>
      <c r="D54" s="54">
        <f>+D52-D53</f>
        <v>0</v>
      </c>
      <c r="E54" s="55">
        <f t="shared" si="4"/>
        <v>-50086986</v>
      </c>
      <c r="F54" s="56">
        <f t="shared" si="4"/>
        <v>-50086986</v>
      </c>
      <c r="G54" s="56">
        <f t="shared" si="4"/>
        <v>-50807969</v>
      </c>
      <c r="H54" s="56">
        <f t="shared" si="4"/>
        <v>-51884364</v>
      </c>
      <c r="I54" s="56">
        <f t="shared" si="4"/>
        <v>54571460</v>
      </c>
      <c r="J54" s="56">
        <f t="shared" si="4"/>
        <v>-48120873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-48120873</v>
      </c>
      <c r="X54" s="56">
        <f t="shared" si="4"/>
        <v>-12521760</v>
      </c>
      <c r="Y54" s="56">
        <f t="shared" si="4"/>
        <v>-35599113</v>
      </c>
      <c r="Z54" s="57">
        <f>+IF(X54&lt;&gt;0,+(Y54/X54)*100,0)</f>
        <v>284.29799804500323</v>
      </c>
      <c r="AA54" s="54">
        <f>+AA52-AA53</f>
        <v>-50086986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-828038230</v>
      </c>
      <c r="D57" s="48">
        <f>SUM(D54:D56)</f>
        <v>0</v>
      </c>
      <c r="E57" s="49">
        <f t="shared" si="5"/>
        <v>-50086986</v>
      </c>
      <c r="F57" s="50">
        <f t="shared" si="5"/>
        <v>-50086986</v>
      </c>
      <c r="G57" s="50">
        <f t="shared" si="5"/>
        <v>-50807969</v>
      </c>
      <c r="H57" s="50">
        <f t="shared" si="5"/>
        <v>-51884364</v>
      </c>
      <c r="I57" s="50">
        <f t="shared" si="5"/>
        <v>54571460</v>
      </c>
      <c r="J57" s="50">
        <f t="shared" si="5"/>
        <v>-48120873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-48120873</v>
      </c>
      <c r="X57" s="50">
        <f t="shared" si="5"/>
        <v>-12521760</v>
      </c>
      <c r="Y57" s="50">
        <f t="shared" si="5"/>
        <v>-35599113</v>
      </c>
      <c r="Z57" s="51">
        <f>+IF(X57&lt;&gt;0,+(Y57/X57)*100,0)</f>
        <v>284.29799804500323</v>
      </c>
      <c r="AA57" s="48">
        <f>SUM(AA54:AA56)</f>
        <v>-50086986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-828038230</v>
      </c>
      <c r="D60" s="65">
        <f>SUM(D57:D59)</f>
        <v>0</v>
      </c>
      <c r="E60" s="66">
        <f t="shared" si="6"/>
        <v>-50086986</v>
      </c>
      <c r="F60" s="67">
        <f t="shared" si="6"/>
        <v>-50086986</v>
      </c>
      <c r="G60" s="67">
        <f t="shared" si="6"/>
        <v>-50807969</v>
      </c>
      <c r="H60" s="67">
        <f t="shared" si="6"/>
        <v>-51884364</v>
      </c>
      <c r="I60" s="67">
        <f t="shared" si="6"/>
        <v>54571460</v>
      </c>
      <c r="J60" s="67">
        <f t="shared" si="6"/>
        <v>-48120873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-48120873</v>
      </c>
      <c r="X60" s="67">
        <f t="shared" si="6"/>
        <v>-12521760</v>
      </c>
      <c r="Y60" s="67">
        <f t="shared" si="6"/>
        <v>-35599113</v>
      </c>
      <c r="Z60" s="68">
        <f>+IF(X60&lt;&gt;0,+(Y60/X60)*100,0)</f>
        <v>284.29799804500323</v>
      </c>
      <c r="AA60" s="65">
        <f>SUM(AA57:AA59)</f>
        <v>-50086986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407389083</v>
      </c>
      <c r="D7" s="20"/>
      <c r="E7" s="21">
        <v>633493946</v>
      </c>
      <c r="F7" s="22">
        <v>633493946</v>
      </c>
      <c r="G7" s="22">
        <v>44498554</v>
      </c>
      <c r="H7" s="22">
        <v>35880278</v>
      </c>
      <c r="I7" s="22">
        <v>21805444</v>
      </c>
      <c r="J7" s="22">
        <v>102184276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102184276</v>
      </c>
      <c r="X7" s="22">
        <v>158373486</v>
      </c>
      <c r="Y7" s="22">
        <v>-56189210</v>
      </c>
      <c r="Z7" s="23">
        <v>-35.478924799318996</v>
      </c>
      <c r="AA7" s="20">
        <v>633493946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>
        <v>7249341</v>
      </c>
      <c r="J8" s="22">
        <v>7249341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7249341</v>
      </c>
      <c r="X8" s="22"/>
      <c r="Y8" s="22">
        <v>7249341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102530911</v>
      </c>
      <c r="D13" s="20"/>
      <c r="E13" s="21">
        <v>117109259</v>
      </c>
      <c r="F13" s="22">
        <v>117109259</v>
      </c>
      <c r="G13" s="22">
        <v>7688941</v>
      </c>
      <c r="H13" s="22">
        <v>7811982</v>
      </c>
      <c r="I13" s="22">
        <v>7906936</v>
      </c>
      <c r="J13" s="22">
        <v>23407859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23407859</v>
      </c>
      <c r="X13" s="22">
        <v>29277315</v>
      </c>
      <c r="Y13" s="22">
        <v>-5869456</v>
      </c>
      <c r="Z13" s="23">
        <v>-20.047794683358088</v>
      </c>
      <c r="AA13" s="20">
        <v>117109259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509919994</v>
      </c>
      <c r="D33" s="29">
        <f t="shared" ref="D33:Y33" si="0">SUM(D6:D32)</f>
        <v>0</v>
      </c>
      <c r="E33" s="30">
        <f t="shared" si="0"/>
        <v>750603205</v>
      </c>
      <c r="F33" s="31">
        <f t="shared" si="0"/>
        <v>750603205</v>
      </c>
      <c r="G33" s="31">
        <f t="shared" si="0"/>
        <v>52187495</v>
      </c>
      <c r="H33" s="31">
        <f t="shared" si="0"/>
        <v>43692260</v>
      </c>
      <c r="I33" s="31">
        <f t="shared" si="0"/>
        <v>36961721</v>
      </c>
      <c r="J33" s="31">
        <f t="shared" si="0"/>
        <v>132841476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132841476</v>
      </c>
      <c r="X33" s="31">
        <f t="shared" si="0"/>
        <v>187650801</v>
      </c>
      <c r="Y33" s="31">
        <f t="shared" si="0"/>
        <v>-54809325</v>
      </c>
      <c r="Z33" s="32">
        <f>+IF(X33&lt;&gt;0,+(Y33/X33)*100,0)</f>
        <v>-29.208148703825675</v>
      </c>
      <c r="AA33" s="29">
        <f>SUM(AA6:AA32)</f>
        <v>750603205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47098530</v>
      </c>
      <c r="D35" s="20"/>
      <c r="E35" s="21">
        <v>44861482</v>
      </c>
      <c r="F35" s="22">
        <v>44861482</v>
      </c>
      <c r="G35" s="22">
        <v>3518148</v>
      </c>
      <c r="H35" s="22">
        <v>3937428</v>
      </c>
      <c r="I35" s="22">
        <v>3864012</v>
      </c>
      <c r="J35" s="22">
        <v>11319588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11319588</v>
      </c>
      <c r="X35" s="22">
        <v>11215377</v>
      </c>
      <c r="Y35" s="22">
        <v>104211</v>
      </c>
      <c r="Z35" s="23">
        <v>0.92917964327012803</v>
      </c>
      <c r="AA35" s="20">
        <v>44861482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192446329</v>
      </c>
      <c r="D38" s="20"/>
      <c r="E38" s="21">
        <v>356090468</v>
      </c>
      <c r="F38" s="22">
        <v>356090468</v>
      </c>
      <c r="G38" s="22">
        <v>17557777</v>
      </c>
      <c r="H38" s="22">
        <v>18089432</v>
      </c>
      <c r="I38" s="22">
        <v>14881484</v>
      </c>
      <c r="J38" s="22">
        <v>50528693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50528693</v>
      </c>
      <c r="X38" s="22">
        <v>89022618</v>
      </c>
      <c r="Y38" s="22">
        <v>-38493925</v>
      </c>
      <c r="Z38" s="23">
        <v>-43.240612177907416</v>
      </c>
      <c r="AA38" s="20">
        <v>356090468</v>
      </c>
    </row>
    <row r="39" spans="1:27" x14ac:dyDescent="0.25">
      <c r="A39" s="19" t="s">
        <v>65</v>
      </c>
      <c r="B39" s="15" t="s">
        <v>32</v>
      </c>
      <c r="C39" s="20">
        <v>291258582</v>
      </c>
      <c r="D39" s="20"/>
      <c r="E39" s="21">
        <v>133499440</v>
      </c>
      <c r="F39" s="22">
        <v>133499440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33374859</v>
      </c>
      <c r="Y39" s="22">
        <v>-33374859</v>
      </c>
      <c r="Z39" s="23">
        <v>-100</v>
      </c>
      <c r="AA39" s="20">
        <v>133499440</v>
      </c>
    </row>
    <row r="40" spans="1:27" x14ac:dyDescent="0.25">
      <c r="A40" s="19" t="s">
        <v>66</v>
      </c>
      <c r="B40" s="15" t="s">
        <v>32</v>
      </c>
      <c r="C40" s="20">
        <v>82115869</v>
      </c>
      <c r="D40" s="20"/>
      <c r="E40" s="21">
        <v>10936185</v>
      </c>
      <c r="F40" s="22">
        <v>10936185</v>
      </c>
      <c r="G40" s="22"/>
      <c r="H40" s="22"/>
      <c r="I40" s="22">
        <v>3369079</v>
      </c>
      <c r="J40" s="22">
        <v>3369079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3369079</v>
      </c>
      <c r="X40" s="22">
        <v>2734047</v>
      </c>
      <c r="Y40" s="22">
        <v>635032</v>
      </c>
      <c r="Z40" s="23">
        <v>23.226813584404365</v>
      </c>
      <c r="AA40" s="20">
        <v>10936185</v>
      </c>
    </row>
    <row r="41" spans="1:27" x14ac:dyDescent="0.25">
      <c r="A41" s="19" t="s">
        <v>40</v>
      </c>
      <c r="B41" s="15" t="s">
        <v>32</v>
      </c>
      <c r="C41" s="20">
        <v>201703805</v>
      </c>
      <c r="D41" s="20"/>
      <c r="E41" s="21">
        <v>46711631</v>
      </c>
      <c r="F41" s="22">
        <v>46711631</v>
      </c>
      <c r="G41" s="22">
        <v>13748318</v>
      </c>
      <c r="H41" s="22">
        <v>13509869</v>
      </c>
      <c r="I41" s="22">
        <v>13430664</v>
      </c>
      <c r="J41" s="22">
        <v>40688851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40688851</v>
      </c>
      <c r="X41" s="22">
        <v>11677908</v>
      </c>
      <c r="Y41" s="22">
        <v>29010943</v>
      </c>
      <c r="Z41" s="23">
        <v>248.42585675448032</v>
      </c>
      <c r="AA41" s="20">
        <v>46711631</v>
      </c>
    </row>
    <row r="42" spans="1:27" x14ac:dyDescent="0.25">
      <c r="A42" s="19" t="s">
        <v>67</v>
      </c>
      <c r="B42" s="15" t="s">
        <v>32</v>
      </c>
      <c r="C42" s="20">
        <v>29651703</v>
      </c>
      <c r="D42" s="20"/>
      <c r="E42" s="21">
        <v>11915580</v>
      </c>
      <c r="F42" s="22">
        <v>11915580</v>
      </c>
      <c r="G42" s="22">
        <v>459235</v>
      </c>
      <c r="H42" s="22"/>
      <c r="I42" s="22">
        <v>524929</v>
      </c>
      <c r="J42" s="22">
        <v>984164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984164</v>
      </c>
      <c r="X42" s="22">
        <v>2978898</v>
      </c>
      <c r="Y42" s="22">
        <v>-1994734</v>
      </c>
      <c r="Z42" s="23">
        <v>-66.962145061697314</v>
      </c>
      <c r="AA42" s="20">
        <v>11915580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8623634</v>
      </c>
      <c r="F44" s="22">
        <v>8623634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2155911</v>
      </c>
      <c r="Y44" s="22">
        <v>-2155911</v>
      </c>
      <c r="Z44" s="23">
        <v>-100</v>
      </c>
      <c r="AA44" s="20">
        <v>8623634</v>
      </c>
    </row>
    <row r="45" spans="1:27" x14ac:dyDescent="0.25">
      <c r="A45" s="19" t="s">
        <v>70</v>
      </c>
      <c r="B45" s="15" t="s">
        <v>32</v>
      </c>
      <c r="C45" s="20">
        <v>386549</v>
      </c>
      <c r="D45" s="20"/>
      <c r="E45" s="21">
        <v>393576</v>
      </c>
      <c r="F45" s="22">
        <v>393576</v>
      </c>
      <c r="G45" s="22">
        <v>29863</v>
      </c>
      <c r="H45" s="22">
        <v>33333</v>
      </c>
      <c r="I45" s="22">
        <v>32858</v>
      </c>
      <c r="J45" s="22">
        <v>96054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96054</v>
      </c>
      <c r="X45" s="22">
        <v>98394</v>
      </c>
      <c r="Y45" s="22">
        <v>-2340</v>
      </c>
      <c r="Z45" s="23">
        <v>-2.3781937923044087</v>
      </c>
      <c r="AA45" s="20">
        <v>393576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144507500</v>
      </c>
      <c r="D47" s="20"/>
      <c r="E47" s="21">
        <v>40559085</v>
      </c>
      <c r="F47" s="22">
        <v>40559085</v>
      </c>
      <c r="G47" s="22">
        <v>12130121</v>
      </c>
      <c r="H47" s="22">
        <v>13213230</v>
      </c>
      <c r="I47" s="22">
        <v>7602816</v>
      </c>
      <c r="J47" s="22">
        <v>32946167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>
        <v>32946167</v>
      </c>
      <c r="X47" s="22">
        <v>10139772</v>
      </c>
      <c r="Y47" s="22">
        <v>22806395</v>
      </c>
      <c r="Z47" s="23">
        <v>224.92019544423681</v>
      </c>
      <c r="AA47" s="20">
        <v>40559085</v>
      </c>
    </row>
    <row r="48" spans="1:27" x14ac:dyDescent="0.25">
      <c r="A48" s="37" t="s">
        <v>73</v>
      </c>
      <c r="B48" s="28" t="s">
        <v>32</v>
      </c>
      <c r="C48" s="29">
        <f>SUM(C35:C47)</f>
        <v>989168867</v>
      </c>
      <c r="D48" s="29">
        <f t="shared" ref="D48:Y48" si="1">SUM(D35:D47)</f>
        <v>0</v>
      </c>
      <c r="E48" s="30">
        <f t="shared" si="1"/>
        <v>653591081</v>
      </c>
      <c r="F48" s="31">
        <f t="shared" si="1"/>
        <v>653591081</v>
      </c>
      <c r="G48" s="31">
        <f t="shared" si="1"/>
        <v>47443462</v>
      </c>
      <c r="H48" s="31">
        <f t="shared" si="1"/>
        <v>48783292</v>
      </c>
      <c r="I48" s="31">
        <f t="shared" si="1"/>
        <v>43705842</v>
      </c>
      <c r="J48" s="31">
        <f t="shared" si="1"/>
        <v>139932596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139932596</v>
      </c>
      <c r="X48" s="31">
        <f t="shared" si="1"/>
        <v>163397784</v>
      </c>
      <c r="Y48" s="31">
        <f t="shared" si="1"/>
        <v>-23465188</v>
      </c>
      <c r="Z48" s="32">
        <f>+IF(X48&lt;&gt;0,+(Y48/X48)*100,0)</f>
        <v>-14.360774929481297</v>
      </c>
      <c r="AA48" s="29">
        <f>SUM(AA35:AA47)</f>
        <v>653591081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-479248873</v>
      </c>
      <c r="D49" s="39">
        <f t="shared" si="2"/>
        <v>0</v>
      </c>
      <c r="E49" s="40">
        <f t="shared" si="2"/>
        <v>97012124</v>
      </c>
      <c r="F49" s="41">
        <f t="shared" si="2"/>
        <v>97012124</v>
      </c>
      <c r="G49" s="41">
        <f t="shared" si="2"/>
        <v>4744033</v>
      </c>
      <c r="H49" s="41">
        <f t="shared" si="2"/>
        <v>-5091032</v>
      </c>
      <c r="I49" s="41">
        <f t="shared" si="2"/>
        <v>-6744121</v>
      </c>
      <c r="J49" s="41">
        <f t="shared" si="2"/>
        <v>-7091120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-7091120</v>
      </c>
      <c r="X49" s="41">
        <f t="shared" si="2"/>
        <v>24253017</v>
      </c>
      <c r="Y49" s="41">
        <f t="shared" si="2"/>
        <v>-31344137</v>
      </c>
      <c r="Z49" s="42">
        <f>+IF(X49&lt;&gt;0,+(Y49/X49)*100,0)</f>
        <v>-129.23809437811386</v>
      </c>
      <c r="AA49" s="39">
        <f>+AA33-AA48</f>
        <v>97012124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-479248873</v>
      </c>
      <c r="D52" s="48">
        <f t="shared" si="3"/>
        <v>0</v>
      </c>
      <c r="E52" s="49">
        <f t="shared" si="3"/>
        <v>97012124</v>
      </c>
      <c r="F52" s="50">
        <f t="shared" si="3"/>
        <v>97012124</v>
      </c>
      <c r="G52" s="50">
        <f t="shared" si="3"/>
        <v>4744033</v>
      </c>
      <c r="H52" s="50">
        <f t="shared" si="3"/>
        <v>-5091032</v>
      </c>
      <c r="I52" s="50">
        <f t="shared" si="3"/>
        <v>-6744121</v>
      </c>
      <c r="J52" s="50">
        <f t="shared" si="3"/>
        <v>-7091120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-7091120</v>
      </c>
      <c r="X52" s="50">
        <f t="shared" si="3"/>
        <v>24253017</v>
      </c>
      <c r="Y52" s="50">
        <f t="shared" si="3"/>
        <v>-31344137</v>
      </c>
      <c r="Z52" s="51">
        <f>+IF(X52&lt;&gt;0,+(Y52/X52)*100,0)</f>
        <v>-129.23809437811386</v>
      </c>
      <c r="AA52" s="48">
        <f>SUM(AA49:AA51)</f>
        <v>97012124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-479248873</v>
      </c>
      <c r="D54" s="54">
        <f>+D52-D53</f>
        <v>0</v>
      </c>
      <c r="E54" s="55">
        <f t="shared" si="4"/>
        <v>97012124</v>
      </c>
      <c r="F54" s="56">
        <f t="shared" si="4"/>
        <v>97012124</v>
      </c>
      <c r="G54" s="56">
        <f t="shared" si="4"/>
        <v>4744033</v>
      </c>
      <c r="H54" s="56">
        <f t="shared" si="4"/>
        <v>-5091032</v>
      </c>
      <c r="I54" s="56">
        <f t="shared" si="4"/>
        <v>-6744121</v>
      </c>
      <c r="J54" s="56">
        <f t="shared" si="4"/>
        <v>-7091120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-7091120</v>
      </c>
      <c r="X54" s="56">
        <f t="shared" si="4"/>
        <v>24253017</v>
      </c>
      <c r="Y54" s="56">
        <f t="shared" si="4"/>
        <v>-31344137</v>
      </c>
      <c r="Z54" s="57">
        <f>+IF(X54&lt;&gt;0,+(Y54/X54)*100,0)</f>
        <v>-129.23809437811386</v>
      </c>
      <c r="AA54" s="54">
        <f>+AA52-AA53</f>
        <v>97012124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-479248873</v>
      </c>
      <c r="D57" s="48">
        <f>SUM(D54:D56)</f>
        <v>0</v>
      </c>
      <c r="E57" s="49">
        <f t="shared" si="5"/>
        <v>97012124</v>
      </c>
      <c r="F57" s="50">
        <f t="shared" si="5"/>
        <v>97012124</v>
      </c>
      <c r="G57" s="50">
        <f t="shared" si="5"/>
        <v>4744033</v>
      </c>
      <c r="H57" s="50">
        <f t="shared" si="5"/>
        <v>-5091032</v>
      </c>
      <c r="I57" s="50">
        <f t="shared" si="5"/>
        <v>-6744121</v>
      </c>
      <c r="J57" s="50">
        <f t="shared" si="5"/>
        <v>-7091120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-7091120</v>
      </c>
      <c r="X57" s="50">
        <f t="shared" si="5"/>
        <v>24253017</v>
      </c>
      <c r="Y57" s="50">
        <f t="shared" si="5"/>
        <v>-31344137</v>
      </c>
      <c r="Z57" s="51">
        <f>+IF(X57&lt;&gt;0,+(Y57/X57)*100,0)</f>
        <v>-129.23809437811386</v>
      </c>
      <c r="AA57" s="48">
        <f>SUM(AA54:AA56)</f>
        <v>97012124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-479248873</v>
      </c>
      <c r="D60" s="65">
        <f>SUM(D57:D59)</f>
        <v>0</v>
      </c>
      <c r="E60" s="66">
        <f t="shared" si="6"/>
        <v>97012124</v>
      </c>
      <c r="F60" s="67">
        <f t="shared" si="6"/>
        <v>97012124</v>
      </c>
      <c r="G60" s="67">
        <f t="shared" si="6"/>
        <v>4744033</v>
      </c>
      <c r="H60" s="67">
        <f t="shared" si="6"/>
        <v>-5091032</v>
      </c>
      <c r="I60" s="67">
        <f t="shared" si="6"/>
        <v>-6744121</v>
      </c>
      <c r="J60" s="67">
        <f t="shared" si="6"/>
        <v>-7091120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-7091120</v>
      </c>
      <c r="X60" s="67">
        <f t="shared" si="6"/>
        <v>24253017</v>
      </c>
      <c r="Y60" s="67">
        <f t="shared" si="6"/>
        <v>-31344137</v>
      </c>
      <c r="Z60" s="68">
        <f>+IF(X60&lt;&gt;0,+(Y60/X60)*100,0)</f>
        <v>-129.23809437811386</v>
      </c>
      <c r="AA60" s="65">
        <f>SUM(AA57:AA59)</f>
        <v>97012124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390008105</v>
      </c>
      <c r="D7" s="20"/>
      <c r="E7" s="21">
        <v>516886192</v>
      </c>
      <c r="F7" s="22">
        <v>516886192</v>
      </c>
      <c r="G7" s="22">
        <v>31072815</v>
      </c>
      <c r="H7" s="22">
        <v>37410186</v>
      </c>
      <c r="I7" s="22">
        <v>30927223</v>
      </c>
      <c r="J7" s="22">
        <v>99410224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99410224</v>
      </c>
      <c r="X7" s="22">
        <v>121504056</v>
      </c>
      <c r="Y7" s="22">
        <v>-22093832</v>
      </c>
      <c r="Z7" s="23">
        <v>-18.18361684979471</v>
      </c>
      <c r="AA7" s="20">
        <v>516886192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15756</v>
      </c>
      <c r="F10" s="22">
        <v>15756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3939</v>
      </c>
      <c r="Y10" s="22">
        <v>-3939</v>
      </c>
      <c r="Z10" s="23">
        <v>-100</v>
      </c>
      <c r="AA10" s="20">
        <v>15756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27151608</v>
      </c>
      <c r="F13" s="22">
        <v>27151608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6787902</v>
      </c>
      <c r="Y13" s="22">
        <v>-6787902</v>
      </c>
      <c r="Z13" s="23">
        <v>-100</v>
      </c>
      <c r="AA13" s="20">
        <v>27151608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>
        <v>30562</v>
      </c>
      <c r="J20" s="22">
        <v>30562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30562</v>
      </c>
      <c r="X20" s="22"/>
      <c r="Y20" s="22">
        <v>30562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4376600</v>
      </c>
      <c r="D26" s="20"/>
      <c r="E26" s="21">
        <v>31502580</v>
      </c>
      <c r="F26" s="22">
        <v>31502580</v>
      </c>
      <c r="G26" s="22"/>
      <c r="H26" s="22">
        <v>13126080</v>
      </c>
      <c r="I26" s="22"/>
      <c r="J26" s="22">
        <v>13126080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13126080</v>
      </c>
      <c r="X26" s="22">
        <v>10500860</v>
      </c>
      <c r="Y26" s="22">
        <v>2625220</v>
      </c>
      <c r="Z26" s="23">
        <v>25.000047615147714</v>
      </c>
      <c r="AA26" s="20">
        <v>31502580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-461335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393923370</v>
      </c>
      <c r="D33" s="29">
        <f t="shared" ref="D33:Y33" si="0">SUM(D6:D32)</f>
        <v>0</v>
      </c>
      <c r="E33" s="30">
        <f t="shared" si="0"/>
        <v>575556136</v>
      </c>
      <c r="F33" s="31">
        <f t="shared" si="0"/>
        <v>575556136</v>
      </c>
      <c r="G33" s="31">
        <f t="shared" si="0"/>
        <v>31072815</v>
      </c>
      <c r="H33" s="31">
        <f t="shared" si="0"/>
        <v>50536266</v>
      </c>
      <c r="I33" s="31">
        <f t="shared" si="0"/>
        <v>30957785</v>
      </c>
      <c r="J33" s="31">
        <f t="shared" si="0"/>
        <v>112566866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112566866</v>
      </c>
      <c r="X33" s="31">
        <f t="shared" si="0"/>
        <v>138796757</v>
      </c>
      <c r="Y33" s="31">
        <f t="shared" si="0"/>
        <v>-26229891</v>
      </c>
      <c r="Z33" s="32">
        <f>+IF(X33&lt;&gt;0,+(Y33/X33)*100,0)</f>
        <v>-18.898057538909214</v>
      </c>
      <c r="AA33" s="29">
        <f>SUM(AA6:AA32)</f>
        <v>575556136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32279778</v>
      </c>
      <c r="D35" s="20"/>
      <c r="E35" s="21">
        <v>30723330</v>
      </c>
      <c r="F35" s="22">
        <v>30723330</v>
      </c>
      <c r="G35" s="22">
        <v>2960975</v>
      </c>
      <c r="H35" s="22">
        <v>2747934</v>
      </c>
      <c r="I35" s="22">
        <v>2920111</v>
      </c>
      <c r="J35" s="22">
        <v>8629020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8629020</v>
      </c>
      <c r="X35" s="22">
        <v>7680834</v>
      </c>
      <c r="Y35" s="22">
        <v>948186</v>
      </c>
      <c r="Z35" s="23">
        <v>12.344831303475639</v>
      </c>
      <c r="AA35" s="20">
        <v>30723330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395655572</v>
      </c>
      <c r="D38" s="20"/>
      <c r="E38" s="21">
        <v>445762819</v>
      </c>
      <c r="F38" s="22">
        <v>445762819</v>
      </c>
      <c r="G38" s="22"/>
      <c r="H38" s="22">
        <v>75412751</v>
      </c>
      <c r="I38" s="22"/>
      <c r="J38" s="22">
        <v>75412751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75412751</v>
      </c>
      <c r="X38" s="22">
        <v>111440706</v>
      </c>
      <c r="Y38" s="22">
        <v>-36027955</v>
      </c>
      <c r="Z38" s="23">
        <v>-32.329259471848644</v>
      </c>
      <c r="AA38" s="20">
        <v>445762819</v>
      </c>
    </row>
    <row r="39" spans="1:27" x14ac:dyDescent="0.25">
      <c r="A39" s="19" t="s">
        <v>65</v>
      </c>
      <c r="B39" s="15" t="s">
        <v>32</v>
      </c>
      <c r="C39" s="20">
        <v>-264433008</v>
      </c>
      <c r="D39" s="20"/>
      <c r="E39" s="21">
        <v>54071952</v>
      </c>
      <c r="F39" s="22">
        <v>54071952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13517988</v>
      </c>
      <c r="Y39" s="22">
        <v>-13517988</v>
      </c>
      <c r="Z39" s="23">
        <v>-100</v>
      </c>
      <c r="AA39" s="20">
        <v>54071952</v>
      </c>
    </row>
    <row r="40" spans="1:27" x14ac:dyDescent="0.25">
      <c r="A40" s="19" t="s">
        <v>66</v>
      </c>
      <c r="B40" s="15" t="s">
        <v>32</v>
      </c>
      <c r="C40" s="20">
        <v>17970661</v>
      </c>
      <c r="D40" s="20"/>
      <c r="E40" s="21">
        <v>25938848</v>
      </c>
      <c r="F40" s="22">
        <v>25938848</v>
      </c>
      <c r="G40" s="22">
        <v>2358077</v>
      </c>
      <c r="H40" s="22">
        <v>2358077</v>
      </c>
      <c r="I40" s="22">
        <v>1296942</v>
      </c>
      <c r="J40" s="22">
        <v>6013096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6013096</v>
      </c>
      <c r="X40" s="22">
        <v>6484713</v>
      </c>
      <c r="Y40" s="22">
        <v>-471617</v>
      </c>
      <c r="Z40" s="23">
        <v>-7.2727505442415099</v>
      </c>
      <c r="AA40" s="20">
        <v>25938848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9850177</v>
      </c>
      <c r="D42" s="20"/>
      <c r="E42" s="21">
        <v>19287596</v>
      </c>
      <c r="F42" s="22">
        <v>19287596</v>
      </c>
      <c r="G42" s="22"/>
      <c r="H42" s="22">
        <v>765977</v>
      </c>
      <c r="I42" s="22">
        <v>28201</v>
      </c>
      <c r="J42" s="22">
        <v>794178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794178</v>
      </c>
      <c r="X42" s="22">
        <v>4821900</v>
      </c>
      <c r="Y42" s="22">
        <v>-4027722</v>
      </c>
      <c r="Z42" s="23">
        <v>-83.529770422447584</v>
      </c>
      <c r="AA42" s="20">
        <v>19287596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105544627</v>
      </c>
      <c r="D44" s="20"/>
      <c r="E44" s="21"/>
      <c r="F44" s="22"/>
      <c r="G44" s="22">
        <v>-116030</v>
      </c>
      <c r="H44" s="22">
        <v>536256</v>
      </c>
      <c r="I44" s="22">
        <v>167144</v>
      </c>
      <c r="J44" s="22">
        <v>587370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587370</v>
      </c>
      <c r="X44" s="22"/>
      <c r="Y44" s="22">
        <v>587370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15388352</v>
      </c>
      <c r="D45" s="20"/>
      <c r="E45" s="21">
        <v>5131943</v>
      </c>
      <c r="F45" s="22">
        <v>5131943</v>
      </c>
      <c r="G45" s="22">
        <v>1018528</v>
      </c>
      <c r="H45" s="22">
        <v>1115151</v>
      </c>
      <c r="I45" s="22">
        <v>1194959</v>
      </c>
      <c r="J45" s="22">
        <v>3328638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3328638</v>
      </c>
      <c r="X45" s="22">
        <v>1449480</v>
      </c>
      <c r="Y45" s="22">
        <v>1879158</v>
      </c>
      <c r="Z45" s="23">
        <v>129.64359632419902</v>
      </c>
      <c r="AA45" s="20">
        <v>5131943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312256159</v>
      </c>
      <c r="D48" s="29">
        <f t="shared" ref="D48:Y48" si="1">SUM(D35:D47)</f>
        <v>0</v>
      </c>
      <c r="E48" s="30">
        <f t="shared" si="1"/>
        <v>580916488</v>
      </c>
      <c r="F48" s="31">
        <f t="shared" si="1"/>
        <v>580916488</v>
      </c>
      <c r="G48" s="31">
        <f t="shared" si="1"/>
        <v>6221550</v>
      </c>
      <c r="H48" s="31">
        <f t="shared" si="1"/>
        <v>82936146</v>
      </c>
      <c r="I48" s="31">
        <f t="shared" si="1"/>
        <v>5607357</v>
      </c>
      <c r="J48" s="31">
        <f t="shared" si="1"/>
        <v>94765053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94765053</v>
      </c>
      <c r="X48" s="31">
        <f t="shared" si="1"/>
        <v>145395621</v>
      </c>
      <c r="Y48" s="31">
        <f t="shared" si="1"/>
        <v>-50630568</v>
      </c>
      <c r="Z48" s="32">
        <f>+IF(X48&lt;&gt;0,+(Y48/X48)*100,0)</f>
        <v>-34.822622340187259</v>
      </c>
      <c r="AA48" s="29">
        <f>SUM(AA35:AA47)</f>
        <v>580916488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81667211</v>
      </c>
      <c r="D49" s="39">
        <f t="shared" si="2"/>
        <v>0</v>
      </c>
      <c r="E49" s="40">
        <f t="shared" si="2"/>
        <v>-5360352</v>
      </c>
      <c r="F49" s="41">
        <f t="shared" si="2"/>
        <v>-5360352</v>
      </c>
      <c r="G49" s="41">
        <f t="shared" si="2"/>
        <v>24851265</v>
      </c>
      <c r="H49" s="41">
        <f t="shared" si="2"/>
        <v>-32399880</v>
      </c>
      <c r="I49" s="41">
        <f t="shared" si="2"/>
        <v>25350428</v>
      </c>
      <c r="J49" s="41">
        <f t="shared" si="2"/>
        <v>17801813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17801813</v>
      </c>
      <c r="X49" s="41">
        <f t="shared" si="2"/>
        <v>-6598864</v>
      </c>
      <c r="Y49" s="41">
        <f t="shared" si="2"/>
        <v>24400677</v>
      </c>
      <c r="Z49" s="42">
        <f>+IF(X49&lt;&gt;0,+(Y49/X49)*100,0)</f>
        <v>-369.77087268354069</v>
      </c>
      <c r="AA49" s="39">
        <f>+AA33-AA48</f>
        <v>-5360352</v>
      </c>
    </row>
    <row r="50" spans="1:27" x14ac:dyDescent="0.25">
      <c r="A50" s="43" t="s">
        <v>75</v>
      </c>
      <c r="B50" s="15" t="s">
        <v>32</v>
      </c>
      <c r="C50" s="20">
        <v>61250780</v>
      </c>
      <c r="D50" s="20"/>
      <c r="E50" s="21">
        <v>54637000</v>
      </c>
      <c r="F50" s="22">
        <v>54637000</v>
      </c>
      <c r="G50" s="22"/>
      <c r="H50" s="22"/>
      <c r="I50" s="22">
        <v>5537145</v>
      </c>
      <c r="J50" s="22">
        <v>5537145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5537145</v>
      </c>
      <c r="X50" s="22">
        <v>18212333</v>
      </c>
      <c r="Y50" s="22">
        <v>-12675188</v>
      </c>
      <c r="Z50" s="23">
        <v>-69.596728766160822</v>
      </c>
      <c r="AA50" s="20">
        <v>54637000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142917991</v>
      </c>
      <c r="D52" s="48">
        <f t="shared" si="3"/>
        <v>0</v>
      </c>
      <c r="E52" s="49">
        <f t="shared" si="3"/>
        <v>49276648</v>
      </c>
      <c r="F52" s="50">
        <f t="shared" si="3"/>
        <v>49276648</v>
      </c>
      <c r="G52" s="50">
        <f t="shared" si="3"/>
        <v>24851265</v>
      </c>
      <c r="H52" s="50">
        <f t="shared" si="3"/>
        <v>-32399880</v>
      </c>
      <c r="I52" s="50">
        <f t="shared" si="3"/>
        <v>30887573</v>
      </c>
      <c r="J52" s="50">
        <f t="shared" si="3"/>
        <v>23338958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23338958</v>
      </c>
      <c r="X52" s="50">
        <f t="shared" si="3"/>
        <v>11613469</v>
      </c>
      <c r="Y52" s="50">
        <f t="shared" si="3"/>
        <v>11725489</v>
      </c>
      <c r="Z52" s="51">
        <f>+IF(X52&lt;&gt;0,+(Y52/X52)*100,0)</f>
        <v>100.96456967336805</v>
      </c>
      <c r="AA52" s="48">
        <f>SUM(AA49:AA51)</f>
        <v>49276648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142917991</v>
      </c>
      <c r="D54" s="54">
        <f>+D52-D53</f>
        <v>0</v>
      </c>
      <c r="E54" s="55">
        <f t="shared" si="4"/>
        <v>49276648</v>
      </c>
      <c r="F54" s="56">
        <f t="shared" si="4"/>
        <v>49276648</v>
      </c>
      <c r="G54" s="56">
        <f t="shared" si="4"/>
        <v>24851265</v>
      </c>
      <c r="H54" s="56">
        <f t="shared" si="4"/>
        <v>-32399880</v>
      </c>
      <c r="I54" s="56">
        <f t="shared" si="4"/>
        <v>30887573</v>
      </c>
      <c r="J54" s="56">
        <f t="shared" si="4"/>
        <v>23338958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23338958</v>
      </c>
      <c r="X54" s="56">
        <f t="shared" si="4"/>
        <v>11613469</v>
      </c>
      <c r="Y54" s="56">
        <f t="shared" si="4"/>
        <v>11725489</v>
      </c>
      <c r="Z54" s="57">
        <f>+IF(X54&lt;&gt;0,+(Y54/X54)*100,0)</f>
        <v>100.96456967336805</v>
      </c>
      <c r="AA54" s="54">
        <f>+AA52-AA53</f>
        <v>49276648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142917991</v>
      </c>
      <c r="D57" s="48">
        <f>SUM(D54:D56)</f>
        <v>0</v>
      </c>
      <c r="E57" s="49">
        <f t="shared" si="5"/>
        <v>49276648</v>
      </c>
      <c r="F57" s="50">
        <f t="shared" si="5"/>
        <v>49276648</v>
      </c>
      <c r="G57" s="50">
        <f t="shared" si="5"/>
        <v>24851265</v>
      </c>
      <c r="H57" s="50">
        <f t="shared" si="5"/>
        <v>-32399880</v>
      </c>
      <c r="I57" s="50">
        <f t="shared" si="5"/>
        <v>30887573</v>
      </c>
      <c r="J57" s="50">
        <f t="shared" si="5"/>
        <v>23338958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23338958</v>
      </c>
      <c r="X57" s="50">
        <f t="shared" si="5"/>
        <v>11613469</v>
      </c>
      <c r="Y57" s="50">
        <f t="shared" si="5"/>
        <v>11725489</v>
      </c>
      <c r="Z57" s="51">
        <f>+IF(X57&lt;&gt;0,+(Y57/X57)*100,0)</f>
        <v>100.96456967336805</v>
      </c>
      <c r="AA57" s="48">
        <f>SUM(AA54:AA56)</f>
        <v>49276648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142917991</v>
      </c>
      <c r="D60" s="65">
        <f>SUM(D57:D59)</f>
        <v>0</v>
      </c>
      <c r="E60" s="66">
        <f t="shared" si="6"/>
        <v>49276648</v>
      </c>
      <c r="F60" s="67">
        <f t="shared" si="6"/>
        <v>49276648</v>
      </c>
      <c r="G60" s="67">
        <f t="shared" si="6"/>
        <v>24851265</v>
      </c>
      <c r="H60" s="67">
        <f t="shared" si="6"/>
        <v>-32399880</v>
      </c>
      <c r="I60" s="67">
        <f t="shared" si="6"/>
        <v>30887573</v>
      </c>
      <c r="J60" s="67">
        <f t="shared" si="6"/>
        <v>23338958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23338958</v>
      </c>
      <c r="X60" s="67">
        <f t="shared" si="6"/>
        <v>11613469</v>
      </c>
      <c r="Y60" s="67">
        <f t="shared" si="6"/>
        <v>11725489</v>
      </c>
      <c r="Z60" s="68">
        <f>+IF(X60&lt;&gt;0,+(Y60/X60)*100,0)</f>
        <v>100.96456967336805</v>
      </c>
      <c r="AA60" s="65">
        <f>SUM(AA57:AA59)</f>
        <v>49276648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372407</v>
      </c>
      <c r="D6" s="20"/>
      <c r="E6" s="21">
        <v>-1503232</v>
      </c>
      <c r="F6" s="22">
        <v>-1503232</v>
      </c>
      <c r="G6" s="22">
        <v>1634165</v>
      </c>
      <c r="H6" s="22">
        <v>1636977</v>
      </c>
      <c r="I6" s="22">
        <v>-588695</v>
      </c>
      <c r="J6" s="22">
        <v>2682447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2682447</v>
      </c>
      <c r="X6" s="22">
        <v>-375805</v>
      </c>
      <c r="Y6" s="22">
        <v>3058252</v>
      </c>
      <c r="Z6" s="23">
        <v>-813.78693737443621</v>
      </c>
      <c r="AA6" s="20">
        <v>-1503232</v>
      </c>
    </row>
    <row r="7" spans="1:27" x14ac:dyDescent="0.25">
      <c r="A7" s="19" t="s">
        <v>35</v>
      </c>
      <c r="B7" s="15" t="s">
        <v>32</v>
      </c>
      <c r="C7" s="20">
        <v>8364578190</v>
      </c>
      <c r="D7" s="20"/>
      <c r="E7" s="21">
        <v>30555971131</v>
      </c>
      <c r="F7" s="22">
        <v>30555971131</v>
      </c>
      <c r="G7" s="22">
        <v>2167656713</v>
      </c>
      <c r="H7" s="22">
        <v>2073039946</v>
      </c>
      <c r="I7" s="22">
        <v>2897428506</v>
      </c>
      <c r="J7" s="22">
        <v>7138125165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7138125165</v>
      </c>
      <c r="X7" s="22">
        <v>7478938515</v>
      </c>
      <c r="Y7" s="22">
        <v>-340813350</v>
      </c>
      <c r="Z7" s="23">
        <v>-4.5569748877658744</v>
      </c>
      <c r="AA7" s="20">
        <v>30555971131</v>
      </c>
    </row>
    <row r="8" spans="1:27" x14ac:dyDescent="0.25">
      <c r="A8" s="19" t="s">
        <v>36</v>
      </c>
      <c r="B8" s="15" t="s">
        <v>32</v>
      </c>
      <c r="C8" s="20">
        <v>2946248893</v>
      </c>
      <c r="D8" s="20"/>
      <c r="E8" s="21">
        <v>3889201855</v>
      </c>
      <c r="F8" s="22">
        <v>3889201855</v>
      </c>
      <c r="G8" s="22">
        <v>252940620</v>
      </c>
      <c r="H8" s="22">
        <v>417656084</v>
      </c>
      <c r="I8" s="22">
        <v>332240902</v>
      </c>
      <c r="J8" s="22">
        <v>1002837606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1002837606</v>
      </c>
      <c r="X8" s="22">
        <v>972300435</v>
      </c>
      <c r="Y8" s="22">
        <v>30537171</v>
      </c>
      <c r="Z8" s="23">
        <v>3.140713497675232</v>
      </c>
      <c r="AA8" s="20">
        <v>3889201855</v>
      </c>
    </row>
    <row r="9" spans="1:27" x14ac:dyDescent="0.25">
      <c r="A9" s="19" t="s">
        <v>37</v>
      </c>
      <c r="B9" s="15" t="s">
        <v>32</v>
      </c>
      <c r="C9" s="20">
        <v>41558082</v>
      </c>
      <c r="D9" s="20"/>
      <c r="E9" s="21">
        <v>-230288</v>
      </c>
      <c r="F9" s="22">
        <v>-230288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-57573</v>
      </c>
      <c r="Y9" s="22">
        <v>57573</v>
      </c>
      <c r="Z9" s="23">
        <v>-100</v>
      </c>
      <c r="AA9" s="20">
        <v>-230288</v>
      </c>
    </row>
    <row r="10" spans="1:27" x14ac:dyDescent="0.25">
      <c r="A10" s="19" t="s">
        <v>38</v>
      </c>
      <c r="B10" s="15" t="s">
        <v>32</v>
      </c>
      <c r="C10" s="20">
        <v>26995</v>
      </c>
      <c r="D10" s="20"/>
      <c r="E10" s="21">
        <v>22007246</v>
      </c>
      <c r="F10" s="22">
        <v>22007246</v>
      </c>
      <c r="G10" s="22">
        <v>5654162</v>
      </c>
      <c r="H10" s="22">
        <v>20577381</v>
      </c>
      <c r="I10" s="22">
        <v>7945794</v>
      </c>
      <c r="J10" s="22">
        <v>34177337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34177337</v>
      </c>
      <c r="X10" s="22">
        <v>5500560</v>
      </c>
      <c r="Y10" s="22">
        <v>28676777</v>
      </c>
      <c r="Z10" s="23">
        <v>521.34286327210327</v>
      </c>
      <c r="AA10" s="20">
        <v>22007246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871010246</v>
      </c>
      <c r="D13" s="20"/>
      <c r="E13" s="21">
        <v>1866428498</v>
      </c>
      <c r="F13" s="22">
        <v>1866428498</v>
      </c>
      <c r="G13" s="22">
        <v>156600287</v>
      </c>
      <c r="H13" s="22">
        <v>163757249</v>
      </c>
      <c r="I13" s="22">
        <v>-31066462</v>
      </c>
      <c r="J13" s="22">
        <v>289291074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289291074</v>
      </c>
      <c r="X13" s="22">
        <v>466607116</v>
      </c>
      <c r="Y13" s="22">
        <v>-177316042</v>
      </c>
      <c r="Z13" s="23">
        <v>-38.001143985982416</v>
      </c>
      <c r="AA13" s="20">
        <v>1866428498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>
        <v>31273</v>
      </c>
      <c r="H17" s="22">
        <v>21971</v>
      </c>
      <c r="I17" s="22">
        <v>14683</v>
      </c>
      <c r="J17" s="22">
        <v>67927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67927</v>
      </c>
      <c r="X17" s="22"/>
      <c r="Y17" s="22">
        <v>67927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132048006</v>
      </c>
      <c r="D20" s="20"/>
      <c r="E20" s="21">
        <v>100089457</v>
      </c>
      <c r="F20" s="22">
        <v>100089457</v>
      </c>
      <c r="G20" s="22">
        <v>2323750</v>
      </c>
      <c r="H20" s="22">
        <v>15386501</v>
      </c>
      <c r="I20" s="22">
        <v>4087676</v>
      </c>
      <c r="J20" s="22">
        <v>21797927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21797927</v>
      </c>
      <c r="X20" s="22">
        <v>25022357</v>
      </c>
      <c r="Y20" s="22">
        <v>-3224430</v>
      </c>
      <c r="Z20" s="18">
        <v>-12.886196132522606</v>
      </c>
      <c r="AA20" s="20">
        <v>100089457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2448316</v>
      </c>
      <c r="D24" s="20"/>
      <c r="E24" s="21">
        <v>1134869</v>
      </c>
      <c r="F24" s="22">
        <v>1134869</v>
      </c>
      <c r="G24" s="22">
        <v>276745</v>
      </c>
      <c r="H24" s="22">
        <v>261519</v>
      </c>
      <c r="I24" s="22">
        <v>400266</v>
      </c>
      <c r="J24" s="22">
        <v>938530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938530</v>
      </c>
      <c r="X24" s="22">
        <v>283716</v>
      </c>
      <c r="Y24" s="22">
        <v>654814</v>
      </c>
      <c r="Z24" s="23">
        <v>230.79910896812302</v>
      </c>
      <c r="AA24" s="20">
        <v>1134869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4181737349</v>
      </c>
      <c r="D26" s="20"/>
      <c r="E26" s="21">
        <v>4589521424</v>
      </c>
      <c r="F26" s="22">
        <v>4589521424</v>
      </c>
      <c r="G26" s="22">
        <v>1638101674</v>
      </c>
      <c r="H26" s="22">
        <v>13177858</v>
      </c>
      <c r="I26" s="22">
        <v>47280</v>
      </c>
      <c r="J26" s="22">
        <v>1651326812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1651326812</v>
      </c>
      <c r="X26" s="22">
        <v>1150005484</v>
      </c>
      <c r="Y26" s="22">
        <v>501321328</v>
      </c>
      <c r="Z26" s="23">
        <v>43.59295107500548</v>
      </c>
      <c r="AA26" s="20">
        <v>4589521424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629916338</v>
      </c>
      <c r="D29" s="20"/>
      <c r="E29" s="21">
        <v>610791317</v>
      </c>
      <c r="F29" s="22">
        <v>610791317</v>
      </c>
      <c r="G29" s="22">
        <v>61762875</v>
      </c>
      <c r="H29" s="22">
        <v>65519801</v>
      </c>
      <c r="I29" s="22">
        <v>64898718</v>
      </c>
      <c r="J29" s="22">
        <v>192181394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192181394</v>
      </c>
      <c r="X29" s="22">
        <v>152697825</v>
      </c>
      <c r="Y29" s="22">
        <v>39483569</v>
      </c>
      <c r="Z29" s="23">
        <v>25.857322460224957</v>
      </c>
      <c r="AA29" s="20">
        <v>610791317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17169944822</v>
      </c>
      <c r="D33" s="29">
        <f t="shared" ref="D33:Y33" si="0">SUM(D6:D32)</f>
        <v>0</v>
      </c>
      <c r="E33" s="30">
        <f t="shared" si="0"/>
        <v>41633412277</v>
      </c>
      <c r="F33" s="31">
        <f t="shared" si="0"/>
        <v>41633412277</v>
      </c>
      <c r="G33" s="31">
        <f t="shared" si="0"/>
        <v>4286982264</v>
      </c>
      <c r="H33" s="31">
        <f t="shared" si="0"/>
        <v>2771035287</v>
      </c>
      <c r="I33" s="31">
        <f t="shared" si="0"/>
        <v>3275408668</v>
      </c>
      <c r="J33" s="31">
        <f t="shared" si="0"/>
        <v>10333426219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10333426219</v>
      </c>
      <c r="X33" s="31">
        <f t="shared" si="0"/>
        <v>10250922630</v>
      </c>
      <c r="Y33" s="31">
        <f t="shared" si="0"/>
        <v>82503589</v>
      </c>
      <c r="Z33" s="32">
        <f>+IF(X33&lt;&gt;0,+(Y33/X33)*100,0)</f>
        <v>0.80484061755131986</v>
      </c>
      <c r="AA33" s="29">
        <f>SUM(AA6:AA32)</f>
        <v>41633412277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759005085</v>
      </c>
      <c r="D35" s="20"/>
      <c r="E35" s="21">
        <v>2073993127</v>
      </c>
      <c r="F35" s="22">
        <v>2073993127</v>
      </c>
      <c r="G35" s="22">
        <v>169820406</v>
      </c>
      <c r="H35" s="22">
        <v>193344186</v>
      </c>
      <c r="I35" s="22">
        <v>179083187</v>
      </c>
      <c r="J35" s="22">
        <v>542247779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542247779</v>
      </c>
      <c r="X35" s="22">
        <v>513596900</v>
      </c>
      <c r="Y35" s="22">
        <v>28650879</v>
      </c>
      <c r="Z35" s="23">
        <v>5.5784758436041963</v>
      </c>
      <c r="AA35" s="20">
        <v>2073993127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8189542703</v>
      </c>
      <c r="D38" s="20"/>
      <c r="E38" s="21">
        <v>20524748134</v>
      </c>
      <c r="F38" s="22">
        <v>20524748134</v>
      </c>
      <c r="G38" s="22">
        <v>2175998403</v>
      </c>
      <c r="H38" s="22">
        <v>899094490</v>
      </c>
      <c r="I38" s="22">
        <v>1650940397</v>
      </c>
      <c r="J38" s="22">
        <v>4726033290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4726033290</v>
      </c>
      <c r="X38" s="22">
        <v>5208116770</v>
      </c>
      <c r="Y38" s="22">
        <v>-482083480</v>
      </c>
      <c r="Z38" s="23">
        <v>-9.2563876980815092</v>
      </c>
      <c r="AA38" s="20">
        <v>20524748134</v>
      </c>
    </row>
    <row r="39" spans="1:27" x14ac:dyDescent="0.25">
      <c r="A39" s="19" t="s">
        <v>65</v>
      </c>
      <c r="B39" s="15" t="s">
        <v>32</v>
      </c>
      <c r="C39" s="20">
        <v>3361852924</v>
      </c>
      <c r="D39" s="20"/>
      <c r="E39" s="21">
        <v>4981840570</v>
      </c>
      <c r="F39" s="22">
        <v>4981840570</v>
      </c>
      <c r="G39" s="22">
        <v>123893767</v>
      </c>
      <c r="H39" s="22">
        <v>123893767</v>
      </c>
      <c r="I39" s="22">
        <v>1064789180</v>
      </c>
      <c r="J39" s="22">
        <v>1312576714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1312576714</v>
      </c>
      <c r="X39" s="22">
        <v>1245460055</v>
      </c>
      <c r="Y39" s="22">
        <v>67116659</v>
      </c>
      <c r="Z39" s="23">
        <v>5.3889049857965938</v>
      </c>
      <c r="AA39" s="20">
        <v>4981840570</v>
      </c>
    </row>
    <row r="40" spans="1:27" x14ac:dyDescent="0.25">
      <c r="A40" s="19" t="s">
        <v>66</v>
      </c>
      <c r="B40" s="15" t="s">
        <v>32</v>
      </c>
      <c r="C40" s="20">
        <v>488330923</v>
      </c>
      <c r="D40" s="20"/>
      <c r="E40" s="21">
        <v>584850274</v>
      </c>
      <c r="F40" s="22">
        <v>584850274</v>
      </c>
      <c r="G40" s="22">
        <v>14233677</v>
      </c>
      <c r="H40" s="22">
        <v>9470618</v>
      </c>
      <c r="I40" s="22">
        <v>107647550</v>
      </c>
      <c r="J40" s="22">
        <v>131351845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131351845</v>
      </c>
      <c r="X40" s="22">
        <v>146212591</v>
      </c>
      <c r="Y40" s="22">
        <v>-14860746</v>
      </c>
      <c r="Z40" s="23">
        <v>-10.163793622944551</v>
      </c>
      <c r="AA40" s="20">
        <v>584850274</v>
      </c>
    </row>
    <row r="41" spans="1:27" x14ac:dyDescent="0.25">
      <c r="A41" s="19" t="s">
        <v>40</v>
      </c>
      <c r="B41" s="15" t="s">
        <v>32</v>
      </c>
      <c r="C41" s="20">
        <v>348144272</v>
      </c>
      <c r="D41" s="20"/>
      <c r="E41" s="21">
        <v>241040138</v>
      </c>
      <c r="F41" s="22">
        <v>241040138</v>
      </c>
      <c r="G41" s="22">
        <v>18062015</v>
      </c>
      <c r="H41" s="22">
        <v>15593142</v>
      </c>
      <c r="I41" s="22">
        <v>13444071</v>
      </c>
      <c r="J41" s="22">
        <v>47099228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47099228</v>
      </c>
      <c r="X41" s="22">
        <v>60260040</v>
      </c>
      <c r="Y41" s="22">
        <v>-13160812</v>
      </c>
      <c r="Z41" s="23">
        <v>-21.84003196811685</v>
      </c>
      <c r="AA41" s="20">
        <v>241040138</v>
      </c>
    </row>
    <row r="42" spans="1:27" x14ac:dyDescent="0.25">
      <c r="A42" s="19" t="s">
        <v>67</v>
      </c>
      <c r="B42" s="15" t="s">
        <v>32</v>
      </c>
      <c r="C42" s="20">
        <v>1737075525</v>
      </c>
      <c r="D42" s="20"/>
      <c r="E42" s="21">
        <v>2755841069</v>
      </c>
      <c r="F42" s="22">
        <v>2755841069</v>
      </c>
      <c r="G42" s="22">
        <v>136501999</v>
      </c>
      <c r="H42" s="22">
        <v>118373702</v>
      </c>
      <c r="I42" s="22">
        <v>359314165</v>
      </c>
      <c r="J42" s="22">
        <v>614189866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614189866</v>
      </c>
      <c r="X42" s="22">
        <v>688960017</v>
      </c>
      <c r="Y42" s="22">
        <v>-74770151</v>
      </c>
      <c r="Z42" s="23">
        <v>-10.852611059431045</v>
      </c>
      <c r="AA42" s="20">
        <v>2755841069</v>
      </c>
    </row>
    <row r="43" spans="1:27" x14ac:dyDescent="0.25">
      <c r="A43" s="19" t="s">
        <v>68</v>
      </c>
      <c r="B43" s="15" t="s">
        <v>32</v>
      </c>
      <c r="C43" s="20">
        <v>744554760</v>
      </c>
      <c r="D43" s="20"/>
      <c r="E43" s="21">
        <v>763174586</v>
      </c>
      <c r="F43" s="22">
        <v>763174586</v>
      </c>
      <c r="G43" s="22"/>
      <c r="H43" s="22">
        <v>3158575</v>
      </c>
      <c r="I43" s="22">
        <v>41738780</v>
      </c>
      <c r="J43" s="22">
        <v>44897355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44897355</v>
      </c>
      <c r="X43" s="22">
        <v>190793652</v>
      </c>
      <c r="Y43" s="22">
        <v>-145896297</v>
      </c>
      <c r="Z43" s="23">
        <v>-76.468108593046907</v>
      </c>
      <c r="AA43" s="20">
        <v>763174586</v>
      </c>
    </row>
    <row r="44" spans="1:27" x14ac:dyDescent="0.25">
      <c r="A44" s="19" t="s">
        <v>69</v>
      </c>
      <c r="B44" s="15" t="s">
        <v>32</v>
      </c>
      <c r="C44" s="20">
        <v>169547739</v>
      </c>
      <c r="D44" s="20"/>
      <c r="E44" s="21">
        <v>12014759</v>
      </c>
      <c r="F44" s="22">
        <v>12014759</v>
      </c>
      <c r="G44" s="22">
        <v>60289</v>
      </c>
      <c r="H44" s="22">
        <v>3073514</v>
      </c>
      <c r="I44" s="22">
        <v>506493</v>
      </c>
      <c r="J44" s="22">
        <v>3640296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3640296</v>
      </c>
      <c r="X44" s="22">
        <v>3003693</v>
      </c>
      <c r="Y44" s="22">
        <v>636603</v>
      </c>
      <c r="Z44" s="23">
        <v>21.19401017347645</v>
      </c>
      <c r="AA44" s="20">
        <v>12014759</v>
      </c>
    </row>
    <row r="45" spans="1:27" x14ac:dyDescent="0.25">
      <c r="A45" s="19" t="s">
        <v>70</v>
      </c>
      <c r="B45" s="15" t="s">
        <v>32</v>
      </c>
      <c r="C45" s="20">
        <v>41156328</v>
      </c>
      <c r="D45" s="20"/>
      <c r="E45" s="21">
        <v>199434558</v>
      </c>
      <c r="F45" s="22">
        <v>199434558</v>
      </c>
      <c r="G45" s="22">
        <v>3386243</v>
      </c>
      <c r="H45" s="22">
        <v>11034367</v>
      </c>
      <c r="I45" s="22">
        <v>14038012</v>
      </c>
      <c r="J45" s="22">
        <v>28458622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28458622</v>
      </c>
      <c r="X45" s="22">
        <v>50025601</v>
      </c>
      <c r="Y45" s="22">
        <v>-21566979</v>
      </c>
      <c r="Z45" s="23">
        <v>-43.111883853229472</v>
      </c>
      <c r="AA45" s="20">
        <v>199434558</v>
      </c>
    </row>
    <row r="46" spans="1:27" x14ac:dyDescent="0.25">
      <c r="A46" s="19" t="s">
        <v>71</v>
      </c>
      <c r="B46" s="15" t="s">
        <v>32</v>
      </c>
      <c r="C46" s="20">
        <v>86943103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207824435</v>
      </c>
      <c r="D47" s="20"/>
      <c r="E47" s="21">
        <v>3482537318</v>
      </c>
      <c r="F47" s="22">
        <v>3482537318</v>
      </c>
      <c r="G47" s="22">
        <v>311302409</v>
      </c>
      <c r="H47" s="22">
        <v>265391161</v>
      </c>
      <c r="I47" s="22">
        <v>276060969</v>
      </c>
      <c r="J47" s="22">
        <v>852754539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>
        <v>852754539</v>
      </c>
      <c r="X47" s="22">
        <v>870634725</v>
      </c>
      <c r="Y47" s="22">
        <v>-17880186</v>
      </c>
      <c r="Z47" s="23">
        <v>-2.053695480616168</v>
      </c>
      <c r="AA47" s="20">
        <v>3482537318</v>
      </c>
    </row>
    <row r="48" spans="1:27" x14ac:dyDescent="0.25">
      <c r="A48" s="37" t="s">
        <v>73</v>
      </c>
      <c r="B48" s="28" t="s">
        <v>32</v>
      </c>
      <c r="C48" s="29">
        <f>SUM(C35:C47)</f>
        <v>16133977797</v>
      </c>
      <c r="D48" s="29">
        <f t="shared" ref="D48:Y48" si="1">SUM(D35:D47)</f>
        <v>0</v>
      </c>
      <c r="E48" s="30">
        <f t="shared" si="1"/>
        <v>35619474533</v>
      </c>
      <c r="F48" s="31">
        <f t="shared" si="1"/>
        <v>35619474533</v>
      </c>
      <c r="G48" s="31">
        <f t="shared" si="1"/>
        <v>2953259208</v>
      </c>
      <c r="H48" s="31">
        <f t="shared" si="1"/>
        <v>1642427522</v>
      </c>
      <c r="I48" s="31">
        <f t="shared" si="1"/>
        <v>3707562804</v>
      </c>
      <c r="J48" s="31">
        <f t="shared" si="1"/>
        <v>8303249534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8303249534</v>
      </c>
      <c r="X48" s="31">
        <f t="shared" si="1"/>
        <v>8977064044</v>
      </c>
      <c r="Y48" s="31">
        <f t="shared" si="1"/>
        <v>-673814510</v>
      </c>
      <c r="Z48" s="32">
        <f>+IF(X48&lt;&gt;0,+(Y48/X48)*100,0)</f>
        <v>-7.5059563649917074</v>
      </c>
      <c r="AA48" s="29">
        <f>SUM(AA35:AA47)</f>
        <v>35619474533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1035967025</v>
      </c>
      <c r="D49" s="39">
        <f t="shared" si="2"/>
        <v>0</v>
      </c>
      <c r="E49" s="40">
        <f t="shared" si="2"/>
        <v>6013937744</v>
      </c>
      <c r="F49" s="41">
        <f t="shared" si="2"/>
        <v>6013937744</v>
      </c>
      <c r="G49" s="41">
        <f t="shared" si="2"/>
        <v>1333723056</v>
      </c>
      <c r="H49" s="41">
        <f t="shared" si="2"/>
        <v>1128607765</v>
      </c>
      <c r="I49" s="41">
        <f t="shared" si="2"/>
        <v>-432154136</v>
      </c>
      <c r="J49" s="41">
        <f t="shared" si="2"/>
        <v>2030176685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2030176685</v>
      </c>
      <c r="X49" s="41">
        <f t="shared" si="2"/>
        <v>1273858586</v>
      </c>
      <c r="Y49" s="41">
        <f t="shared" si="2"/>
        <v>756318099</v>
      </c>
      <c r="Z49" s="42">
        <f>+IF(X49&lt;&gt;0,+(Y49/X49)*100,0)</f>
        <v>59.372218181210265</v>
      </c>
      <c r="AA49" s="39">
        <f>+AA33-AA48</f>
        <v>6013937744</v>
      </c>
    </row>
    <row r="50" spans="1:27" x14ac:dyDescent="0.25">
      <c r="A50" s="43" t="s">
        <v>75</v>
      </c>
      <c r="B50" s="15" t="s">
        <v>32</v>
      </c>
      <c r="C50" s="20">
        <v>696235081</v>
      </c>
      <c r="D50" s="20"/>
      <c r="E50" s="21">
        <v>1110195396</v>
      </c>
      <c r="F50" s="22">
        <v>1110195396</v>
      </c>
      <c r="G50" s="22"/>
      <c r="H50" s="22">
        <v>32387627</v>
      </c>
      <c r="I50" s="22">
        <v>56174092</v>
      </c>
      <c r="J50" s="22">
        <v>88561719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88561719</v>
      </c>
      <c r="X50" s="22">
        <v>234500242</v>
      </c>
      <c r="Y50" s="22">
        <v>-145938523</v>
      </c>
      <c r="Z50" s="23">
        <v>-62.233847502809823</v>
      </c>
      <c r="AA50" s="20">
        <v>1110195396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1732202106</v>
      </c>
      <c r="D52" s="48">
        <f t="shared" si="3"/>
        <v>0</v>
      </c>
      <c r="E52" s="49">
        <f t="shared" si="3"/>
        <v>7124133140</v>
      </c>
      <c r="F52" s="50">
        <f t="shared" si="3"/>
        <v>7124133140</v>
      </c>
      <c r="G52" s="50">
        <f t="shared" si="3"/>
        <v>1333723056</v>
      </c>
      <c r="H52" s="50">
        <f t="shared" si="3"/>
        <v>1160995392</v>
      </c>
      <c r="I52" s="50">
        <f t="shared" si="3"/>
        <v>-375980044</v>
      </c>
      <c r="J52" s="50">
        <f t="shared" si="3"/>
        <v>2118738404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2118738404</v>
      </c>
      <c r="X52" s="50">
        <f t="shared" si="3"/>
        <v>1508358828</v>
      </c>
      <c r="Y52" s="50">
        <f t="shared" si="3"/>
        <v>610379576</v>
      </c>
      <c r="Z52" s="51">
        <f>+IF(X52&lt;&gt;0,+(Y52/X52)*100,0)</f>
        <v>40.46647022375501</v>
      </c>
      <c r="AA52" s="48">
        <f>SUM(AA49:AA51)</f>
        <v>7124133140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1732202106</v>
      </c>
      <c r="D54" s="54">
        <f>+D52-D53</f>
        <v>0</v>
      </c>
      <c r="E54" s="55">
        <f t="shared" si="4"/>
        <v>7124133140</v>
      </c>
      <c r="F54" s="56">
        <f t="shared" si="4"/>
        <v>7124133140</v>
      </c>
      <c r="G54" s="56">
        <f t="shared" si="4"/>
        <v>1333723056</v>
      </c>
      <c r="H54" s="56">
        <f t="shared" si="4"/>
        <v>1160995392</v>
      </c>
      <c r="I54" s="56">
        <f t="shared" si="4"/>
        <v>-375980044</v>
      </c>
      <c r="J54" s="56">
        <f t="shared" si="4"/>
        <v>2118738404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2118738404</v>
      </c>
      <c r="X54" s="56">
        <f t="shared" si="4"/>
        <v>1508358828</v>
      </c>
      <c r="Y54" s="56">
        <f t="shared" si="4"/>
        <v>610379576</v>
      </c>
      <c r="Z54" s="57">
        <f>+IF(X54&lt;&gt;0,+(Y54/X54)*100,0)</f>
        <v>40.46647022375501</v>
      </c>
      <c r="AA54" s="54">
        <f>+AA52-AA53</f>
        <v>7124133140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1732202106</v>
      </c>
      <c r="D57" s="48">
        <f>SUM(D54:D56)</f>
        <v>0</v>
      </c>
      <c r="E57" s="49">
        <f t="shared" si="5"/>
        <v>7124133140</v>
      </c>
      <c r="F57" s="50">
        <f t="shared" si="5"/>
        <v>7124133140</v>
      </c>
      <c r="G57" s="50">
        <f t="shared" si="5"/>
        <v>1333723056</v>
      </c>
      <c r="H57" s="50">
        <f t="shared" si="5"/>
        <v>1160995392</v>
      </c>
      <c r="I57" s="50">
        <f t="shared" si="5"/>
        <v>-375980044</v>
      </c>
      <c r="J57" s="50">
        <f t="shared" si="5"/>
        <v>2118738404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2118738404</v>
      </c>
      <c r="X57" s="50">
        <f t="shared" si="5"/>
        <v>1508358828</v>
      </c>
      <c r="Y57" s="50">
        <f t="shared" si="5"/>
        <v>610379576</v>
      </c>
      <c r="Z57" s="51">
        <f>+IF(X57&lt;&gt;0,+(Y57/X57)*100,0)</f>
        <v>40.46647022375501</v>
      </c>
      <c r="AA57" s="48">
        <f>SUM(AA54:AA56)</f>
        <v>7124133140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>
        <v>55387667</v>
      </c>
      <c r="H59" s="22">
        <v>55387667</v>
      </c>
      <c r="I59" s="26">
        <v>55387667</v>
      </c>
      <c r="J59" s="22">
        <v>166163001</v>
      </c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>
        <v>166163001</v>
      </c>
      <c r="X59" s="22"/>
      <c r="Y59" s="22">
        <v>166163001</v>
      </c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1732202106</v>
      </c>
      <c r="D60" s="65">
        <f>SUM(D57:D59)</f>
        <v>0</v>
      </c>
      <c r="E60" s="66">
        <f t="shared" si="6"/>
        <v>7124133140</v>
      </c>
      <c r="F60" s="67">
        <f t="shared" si="6"/>
        <v>7124133140</v>
      </c>
      <c r="G60" s="67">
        <f t="shared" si="6"/>
        <v>1389110723</v>
      </c>
      <c r="H60" s="67">
        <f t="shared" si="6"/>
        <v>1216383059</v>
      </c>
      <c r="I60" s="67">
        <f t="shared" si="6"/>
        <v>-320592377</v>
      </c>
      <c r="J60" s="67">
        <f t="shared" si="6"/>
        <v>2284901405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2284901405</v>
      </c>
      <c r="X60" s="67">
        <f t="shared" si="6"/>
        <v>1508358828</v>
      </c>
      <c r="Y60" s="67">
        <f t="shared" si="6"/>
        <v>776542577</v>
      </c>
      <c r="Z60" s="68">
        <f>+IF(X60&lt;&gt;0,+(Y60/X60)*100,0)</f>
        <v>51.482615580912686</v>
      </c>
      <c r="AA60" s="65">
        <f>SUM(AA57:AA59)</f>
        <v>7124133140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107ADEA-A740-4A58-9398-FF7B2FB17DDD}"/>
</file>

<file path=customXml/itemProps2.xml><?xml version="1.0" encoding="utf-8"?>
<ds:datastoreItem xmlns:ds="http://schemas.openxmlformats.org/officeDocument/2006/customXml" ds:itemID="{0909887C-6E68-4C22-86E3-5CF27CEB0E36}"/>
</file>

<file path=customXml/itemProps3.xml><?xml version="1.0" encoding="utf-8"?>
<ds:datastoreItem xmlns:ds="http://schemas.openxmlformats.org/officeDocument/2006/customXml" ds:itemID="{CC0F8492-B420-4E8C-8F20-D3DD65496D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2025-11-05T09:37:48Z</dcterms:created>
  <dcterms:modified xsi:type="dcterms:W3CDTF">2025-11-05T09:38:18Z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